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1-4 ТПИ" sheetId="6" r:id="rId1"/>
    <sheet name="1-5 УВС" sheetId="4" r:id="rId2"/>
    <sheet name="1-6 СВОД" sheetId="3" r:id="rId3"/>
    <sheet name="Лист1" sheetId="7" r:id="rId4"/>
  </sheets>
  <externalReferences>
    <externalReference r:id="rId5"/>
    <externalReference r:id="rId6"/>
  </externalReferences>
  <definedNames>
    <definedName name="_xlnm._FilterDatabase" localSheetId="2" hidden="1">'1-6 СВОД'!$A$3:$W$78</definedName>
    <definedName name="_xlnm.Print_Titles" localSheetId="0">'1-4 ТПИ'!$6:$8</definedName>
    <definedName name="_xlnm.Print_Titles" localSheetId="2">'1-6 СВОД'!$5:$7</definedName>
    <definedName name="_xlnm.Print_Area" localSheetId="0">'1-4 ТПИ'!$A$1:$M$105</definedName>
    <definedName name="_xlnm.Print_Area" localSheetId="2">'1-6 СВОД'!$A$1:$V$91</definedName>
  </definedNames>
  <calcPr calcId="125725" refMode="R1C1"/>
</workbook>
</file>

<file path=xl/calcChain.xml><?xml version="1.0" encoding="utf-8"?>
<calcChain xmlns="http://schemas.openxmlformats.org/spreadsheetml/2006/main">
  <c r="C11" i="7"/>
  <c r="C12"/>
  <c r="C13"/>
  <c r="C10"/>
  <c r="E10" s="1"/>
  <c r="V23" i="3"/>
  <c r="V13"/>
  <c r="V11"/>
  <c r="S13"/>
  <c r="P78"/>
  <c r="P77"/>
  <c r="P76"/>
  <c r="D78"/>
  <c r="D77"/>
  <c r="D76"/>
  <c r="D50"/>
  <c r="D47"/>
  <c r="D37"/>
  <c r="D35"/>
  <c r="D23"/>
  <c r="D19"/>
  <c r="D18"/>
  <c r="P17"/>
  <c r="D17"/>
  <c r="D16"/>
  <c r="D13"/>
  <c r="D4" i="7" l="1"/>
  <c r="F4" s="1"/>
  <c r="D5"/>
  <c r="F5" s="1"/>
  <c r="D3"/>
  <c r="D7" l="1"/>
  <c r="F3"/>
  <c r="F2" s="1"/>
  <c r="V21" i="3"/>
  <c r="D41" l="1"/>
  <c r="L82" i="4"/>
  <c r="K82" l="1"/>
  <c r="R78" i="3" l="1"/>
  <c r="N78"/>
  <c r="T78" s="1"/>
  <c r="M78"/>
  <c r="S78" s="1"/>
  <c r="F78"/>
  <c r="I78" s="1"/>
  <c r="R77"/>
  <c r="N77"/>
  <c r="J77" s="1"/>
  <c r="L77" s="1"/>
  <c r="O77" s="1"/>
  <c r="M77"/>
  <c r="S77" s="1"/>
  <c r="F77"/>
  <c r="I77" s="1"/>
  <c r="R76"/>
  <c r="N76"/>
  <c r="M76"/>
  <c r="S76" s="1"/>
  <c r="H76"/>
  <c r="F76"/>
  <c r="V74"/>
  <c r="T74"/>
  <c r="S74"/>
  <c r="Q74"/>
  <c r="N74"/>
  <c r="M74"/>
  <c r="K74"/>
  <c r="J74"/>
  <c r="H74"/>
  <c r="G74"/>
  <c r="E74"/>
  <c r="D74"/>
  <c r="P73"/>
  <c r="R73" s="1"/>
  <c r="U73" s="1"/>
  <c r="L73"/>
  <c r="O73" s="1"/>
  <c r="F73"/>
  <c r="I73" s="1"/>
  <c r="R72"/>
  <c r="U72" s="1"/>
  <c r="L72"/>
  <c r="O72" s="1"/>
  <c r="F72"/>
  <c r="I72" s="1"/>
  <c r="P71"/>
  <c r="R71" s="1"/>
  <c r="U71" s="1"/>
  <c r="L71"/>
  <c r="O71" s="1"/>
  <c r="F71"/>
  <c r="I71" s="1"/>
  <c r="P70"/>
  <c r="R70" s="1"/>
  <c r="U70" s="1"/>
  <c r="L70"/>
  <c r="O70" s="1"/>
  <c r="F70"/>
  <c r="I70" s="1"/>
  <c r="R69"/>
  <c r="U69" s="1"/>
  <c r="L69"/>
  <c r="O69" s="1"/>
  <c r="F69"/>
  <c r="I69" s="1"/>
  <c r="P68"/>
  <c r="R68" s="1"/>
  <c r="U68" s="1"/>
  <c r="L68"/>
  <c r="O68" s="1"/>
  <c r="F68"/>
  <c r="I68" s="1"/>
  <c r="P67"/>
  <c r="L67"/>
  <c r="O67" s="1"/>
  <c r="F67"/>
  <c r="I67" s="1"/>
  <c r="R66"/>
  <c r="U66" s="1"/>
  <c r="L66"/>
  <c r="F66"/>
  <c r="I66" s="1"/>
  <c r="V64"/>
  <c r="T64"/>
  <c r="S64"/>
  <c r="Q64"/>
  <c r="N64"/>
  <c r="M64"/>
  <c r="K64"/>
  <c r="J64"/>
  <c r="H64"/>
  <c r="G64"/>
  <c r="E64"/>
  <c r="D64"/>
  <c r="P63"/>
  <c r="R63" s="1"/>
  <c r="U63" s="1"/>
  <c r="L63"/>
  <c r="O63" s="1"/>
  <c r="F63"/>
  <c r="I63" s="1"/>
  <c r="P62"/>
  <c r="R62" s="1"/>
  <c r="U62" s="1"/>
  <c r="L62"/>
  <c r="O62" s="1"/>
  <c r="F62"/>
  <c r="I62" s="1"/>
  <c r="P61"/>
  <c r="R61" s="1"/>
  <c r="U61" s="1"/>
  <c r="L61"/>
  <c r="O61" s="1"/>
  <c r="F61"/>
  <c r="I61" s="1"/>
  <c r="P60"/>
  <c r="R60" s="1"/>
  <c r="U60" s="1"/>
  <c r="L60"/>
  <c r="O60" s="1"/>
  <c r="F60"/>
  <c r="I60" s="1"/>
  <c r="P59"/>
  <c r="R59" s="1"/>
  <c r="U59" s="1"/>
  <c r="L59"/>
  <c r="O59" s="1"/>
  <c r="F59"/>
  <c r="I59" s="1"/>
  <c r="P58"/>
  <c r="R58" s="1"/>
  <c r="U58" s="1"/>
  <c r="L58"/>
  <c r="O58" s="1"/>
  <c r="F58"/>
  <c r="I58" s="1"/>
  <c r="R57"/>
  <c r="U57" s="1"/>
  <c r="L57"/>
  <c r="O57" s="1"/>
  <c r="F57"/>
  <c r="I57" s="1"/>
  <c r="P56"/>
  <c r="L56"/>
  <c r="F56"/>
  <c r="Q54"/>
  <c r="N54"/>
  <c r="M54"/>
  <c r="K54"/>
  <c r="H54"/>
  <c r="G54"/>
  <c r="E54"/>
  <c r="D54"/>
  <c r="P53"/>
  <c r="R53" s="1"/>
  <c r="U53" s="1"/>
  <c r="L53"/>
  <c r="O53" s="1"/>
  <c r="F53"/>
  <c r="I53" s="1"/>
  <c r="P52"/>
  <c r="R52" s="1"/>
  <c r="U52" s="1"/>
  <c r="L52"/>
  <c r="O52" s="1"/>
  <c r="F52"/>
  <c r="I52" s="1"/>
  <c r="P51"/>
  <c r="R51" s="1"/>
  <c r="U51" s="1"/>
  <c r="L51"/>
  <c r="O51" s="1"/>
  <c r="F51"/>
  <c r="I51" s="1"/>
  <c r="P50"/>
  <c r="R50" s="1"/>
  <c r="U50" s="1"/>
  <c r="L50"/>
  <c r="O50" s="1"/>
  <c r="F50"/>
  <c r="I50" s="1"/>
  <c r="P49"/>
  <c r="R49" s="1"/>
  <c r="U49" s="1"/>
  <c r="V49" s="1"/>
  <c r="V54" s="1"/>
  <c r="L49"/>
  <c r="O49" s="1"/>
  <c r="F49"/>
  <c r="I49" s="1"/>
  <c r="R48"/>
  <c r="U48" s="1"/>
  <c r="L48"/>
  <c r="O48" s="1"/>
  <c r="F48"/>
  <c r="I48" s="1"/>
  <c r="P47"/>
  <c r="R47" s="1"/>
  <c r="U47" s="1"/>
  <c r="L47"/>
  <c r="O47" s="1"/>
  <c r="F47"/>
  <c r="I47" s="1"/>
  <c r="P46"/>
  <c r="R46" s="1"/>
  <c r="U46" s="1"/>
  <c r="L46"/>
  <c r="O46" s="1"/>
  <c r="F46"/>
  <c r="I46" s="1"/>
  <c r="P45"/>
  <c r="R45" s="1"/>
  <c r="U45" s="1"/>
  <c r="L45"/>
  <c r="O45" s="1"/>
  <c r="F45"/>
  <c r="I45" s="1"/>
  <c r="P44"/>
  <c r="R44" s="1"/>
  <c r="U44" s="1"/>
  <c r="L44"/>
  <c r="O44" s="1"/>
  <c r="F44"/>
  <c r="I44" s="1"/>
  <c r="T43"/>
  <c r="S43"/>
  <c r="J43"/>
  <c r="P43" s="1"/>
  <c r="R43" s="1"/>
  <c r="F43"/>
  <c r="I43" s="1"/>
  <c r="P42"/>
  <c r="R42" s="1"/>
  <c r="U42" s="1"/>
  <c r="L42"/>
  <c r="O42" s="1"/>
  <c r="F42"/>
  <c r="I42" s="1"/>
  <c r="R41"/>
  <c r="U41" s="1"/>
  <c r="L41"/>
  <c r="O41" s="1"/>
  <c r="F41"/>
  <c r="I41" s="1"/>
  <c r="R40"/>
  <c r="U40" s="1"/>
  <c r="L40"/>
  <c r="O40" s="1"/>
  <c r="F40"/>
  <c r="I40" s="1"/>
  <c r="T39"/>
  <c r="S39"/>
  <c r="R39"/>
  <c r="J39"/>
  <c r="F39"/>
  <c r="I39" s="1"/>
  <c r="P38"/>
  <c r="R38" s="1"/>
  <c r="U38" s="1"/>
  <c r="L38"/>
  <c r="O38" s="1"/>
  <c r="F38"/>
  <c r="I38" s="1"/>
  <c r="P37"/>
  <c r="R37" s="1"/>
  <c r="U37" s="1"/>
  <c r="L37"/>
  <c r="O37" s="1"/>
  <c r="F37"/>
  <c r="I37" s="1"/>
  <c r="P36"/>
  <c r="R36" s="1"/>
  <c r="U36" s="1"/>
  <c r="L36"/>
  <c r="O36" s="1"/>
  <c r="F36"/>
  <c r="I36" s="1"/>
  <c r="P35"/>
  <c r="R35" s="1"/>
  <c r="U35" s="1"/>
  <c r="L35"/>
  <c r="O35" s="1"/>
  <c r="F35"/>
  <c r="I35" s="1"/>
  <c r="P34"/>
  <c r="R34" s="1"/>
  <c r="L34"/>
  <c r="O34" s="1"/>
  <c r="F34"/>
  <c r="I34" s="1"/>
  <c r="R31"/>
  <c r="U31" s="1"/>
  <c r="L31"/>
  <c r="O31" s="1"/>
  <c r="F31"/>
  <c r="I31" s="1"/>
  <c r="P30"/>
  <c r="P29" s="1"/>
  <c r="L30"/>
  <c r="O30" s="1"/>
  <c r="F30"/>
  <c r="I30" s="1"/>
  <c r="V29"/>
  <c r="T29"/>
  <c r="S29"/>
  <c r="Q29"/>
  <c r="N29"/>
  <c r="M29"/>
  <c r="K29"/>
  <c r="J29"/>
  <c r="H29"/>
  <c r="G29"/>
  <c r="E29"/>
  <c r="D29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P26"/>
  <c r="R26" s="1"/>
  <c r="U26" s="1"/>
  <c r="L26"/>
  <c r="O26" s="1"/>
  <c r="F26"/>
  <c r="I26" s="1"/>
  <c r="R25"/>
  <c r="U25" s="1"/>
  <c r="L25"/>
  <c r="O25" s="1"/>
  <c r="F25"/>
  <c r="I25" s="1"/>
  <c r="R24"/>
  <c r="U24" s="1"/>
  <c r="L24"/>
  <c r="O24" s="1"/>
  <c r="F24"/>
  <c r="I24" s="1"/>
  <c r="T23"/>
  <c r="S23"/>
  <c r="J23"/>
  <c r="L23" s="1"/>
  <c r="O23" s="1"/>
  <c r="F23"/>
  <c r="I23" s="1"/>
  <c r="R22"/>
  <c r="U22" s="1"/>
  <c r="L22"/>
  <c r="O22" s="1"/>
  <c r="F22"/>
  <c r="I22" s="1"/>
  <c r="T21"/>
  <c r="S21"/>
  <c r="J21"/>
  <c r="L21" s="1"/>
  <c r="F21"/>
  <c r="I21" s="1"/>
  <c r="V20"/>
  <c r="Q20"/>
  <c r="N20"/>
  <c r="M20"/>
  <c r="K20"/>
  <c r="H20"/>
  <c r="G20"/>
  <c r="E20"/>
  <c r="D20"/>
  <c r="P19"/>
  <c r="R19" s="1"/>
  <c r="U19" s="1"/>
  <c r="L19"/>
  <c r="O19" s="1"/>
  <c r="F19"/>
  <c r="I19" s="1"/>
  <c r="P18"/>
  <c r="R18" s="1"/>
  <c r="U18" s="1"/>
  <c r="L18"/>
  <c r="O18" s="1"/>
  <c r="F18"/>
  <c r="I18" s="1"/>
  <c r="T17"/>
  <c r="S17"/>
  <c r="R17"/>
  <c r="J17"/>
  <c r="L17" s="1"/>
  <c r="O17" s="1"/>
  <c r="F17"/>
  <c r="I17" s="1"/>
  <c r="P16"/>
  <c r="R16" s="1"/>
  <c r="U16" s="1"/>
  <c r="L16"/>
  <c r="O16" s="1"/>
  <c r="F16"/>
  <c r="I16" s="1"/>
  <c r="P15"/>
  <c r="R15" s="1"/>
  <c r="U15" s="1"/>
  <c r="L15"/>
  <c r="O15" s="1"/>
  <c r="F15"/>
  <c r="I15" s="1"/>
  <c r="P14"/>
  <c r="R14" s="1"/>
  <c r="U14" s="1"/>
  <c r="L14"/>
  <c r="O14" s="1"/>
  <c r="F14"/>
  <c r="I14" s="1"/>
  <c r="T13"/>
  <c r="T12" s="1"/>
  <c r="S12"/>
  <c r="P13"/>
  <c r="R13" s="1"/>
  <c r="L13"/>
  <c r="O13" s="1"/>
  <c r="F13"/>
  <c r="I13" s="1"/>
  <c r="V12"/>
  <c r="Q12"/>
  <c r="N12"/>
  <c r="M12"/>
  <c r="K12"/>
  <c r="J12"/>
  <c r="H12"/>
  <c r="G12"/>
  <c r="E12"/>
  <c r="D12"/>
  <c r="T11"/>
  <c r="S11"/>
  <c r="R11"/>
  <c r="J11"/>
  <c r="L11" s="1"/>
  <c r="O11" s="1"/>
  <c r="F11"/>
  <c r="I11" s="1"/>
  <c r="T10"/>
  <c r="S10"/>
  <c r="J10"/>
  <c r="P10" s="1"/>
  <c r="F10"/>
  <c r="I10" s="1"/>
  <c r="I9" s="1"/>
  <c r="V9"/>
  <c r="Q9"/>
  <c r="N9"/>
  <c r="M9"/>
  <c r="K9"/>
  <c r="H9"/>
  <c r="G9"/>
  <c r="E9"/>
  <c r="D9"/>
  <c r="C7"/>
  <c r="S54" l="1"/>
  <c r="S20"/>
  <c r="T54"/>
  <c r="U43"/>
  <c r="S9"/>
  <c r="U39"/>
  <c r="U78"/>
  <c r="R30"/>
  <c r="U30" s="1"/>
  <c r="U29" s="1"/>
  <c r="H32"/>
  <c r="H75" s="1"/>
  <c r="U17"/>
  <c r="L29"/>
  <c r="R29"/>
  <c r="F29"/>
  <c r="L74"/>
  <c r="P74"/>
  <c r="G32"/>
  <c r="G75" s="1"/>
  <c r="U11"/>
  <c r="L64"/>
  <c r="O29"/>
  <c r="E32"/>
  <c r="E75" s="1"/>
  <c r="M32"/>
  <c r="M75" s="1"/>
  <c r="T9"/>
  <c r="F12"/>
  <c r="J54"/>
  <c r="F64"/>
  <c r="I76"/>
  <c r="J78"/>
  <c r="L78" s="1"/>
  <c r="O78" s="1"/>
  <c r="D32"/>
  <c r="D75" s="1"/>
  <c r="K32"/>
  <c r="K75" s="1"/>
  <c r="N32"/>
  <c r="N75" s="1"/>
  <c r="T76"/>
  <c r="U76" s="1"/>
  <c r="I12"/>
  <c r="Q32"/>
  <c r="Q75" s="1"/>
  <c r="T20"/>
  <c r="P64"/>
  <c r="V32"/>
  <c r="V75" s="1"/>
  <c r="R54"/>
  <c r="F54"/>
  <c r="I54"/>
  <c r="O21"/>
  <c r="O20" s="1"/>
  <c r="L20"/>
  <c r="I20"/>
  <c r="I29"/>
  <c r="P54"/>
  <c r="R12"/>
  <c r="U13"/>
  <c r="U12" s="1"/>
  <c r="P9"/>
  <c r="R10"/>
  <c r="O12"/>
  <c r="I74"/>
  <c r="T77"/>
  <c r="U77" s="1"/>
  <c r="F9"/>
  <c r="J9"/>
  <c r="L10"/>
  <c r="L12"/>
  <c r="P12"/>
  <c r="P21"/>
  <c r="P23"/>
  <c r="R23" s="1"/>
  <c r="U23" s="1"/>
  <c r="U34"/>
  <c r="L39"/>
  <c r="O39" s="1"/>
  <c r="L43"/>
  <c r="O43" s="1"/>
  <c r="I56"/>
  <c r="I64" s="1"/>
  <c r="R56"/>
  <c r="O66"/>
  <c r="O74" s="1"/>
  <c r="R67"/>
  <c r="U67" s="1"/>
  <c r="U74" s="1"/>
  <c r="F74"/>
  <c r="J76"/>
  <c r="L76" s="1"/>
  <c r="O76" s="1"/>
  <c r="F20"/>
  <c r="J20"/>
  <c r="O56"/>
  <c r="O64" s="1"/>
  <c r="S32" l="1"/>
  <c r="S75" s="1"/>
  <c r="O54"/>
  <c r="U54"/>
  <c r="I32"/>
  <c r="I75" s="1"/>
  <c r="J32"/>
  <c r="J75" s="1"/>
  <c r="T32"/>
  <c r="T75" s="1"/>
  <c r="U10"/>
  <c r="U9" s="1"/>
  <c r="R9"/>
  <c r="F32"/>
  <c r="F75" s="1"/>
  <c r="R21"/>
  <c r="P20"/>
  <c r="P32" s="1"/>
  <c r="P75" s="1"/>
  <c r="L9"/>
  <c r="L32" s="1"/>
  <c r="O10"/>
  <c r="O9" s="1"/>
  <c r="O32" s="1"/>
  <c r="U56"/>
  <c r="U64" s="1"/>
  <c r="R64"/>
  <c r="L54"/>
  <c r="R74"/>
  <c r="O75" l="1"/>
  <c r="R20"/>
  <c r="R32" s="1"/>
  <c r="R75" s="1"/>
  <c r="U21"/>
  <c r="U20" s="1"/>
  <c r="U32" s="1"/>
  <c r="U75" s="1"/>
  <c r="L75"/>
  <c r="K102" i="6" l="1"/>
  <c r="K98" l="1"/>
  <c r="G98"/>
  <c r="K97"/>
  <c r="G97"/>
  <c r="K96"/>
  <c r="G96"/>
  <c r="L95"/>
  <c r="K95"/>
  <c r="G95"/>
  <c r="K94"/>
  <c r="G94"/>
  <c r="K93"/>
  <c r="G93"/>
  <c r="L92"/>
  <c r="K92"/>
  <c r="G92"/>
  <c r="L91"/>
  <c r="K91"/>
  <c r="G91"/>
  <c r="K90"/>
  <c r="G90"/>
  <c r="K89"/>
  <c r="G89"/>
  <c r="K88"/>
  <c r="G88"/>
  <c r="K87"/>
  <c r="G87"/>
  <c r="K86"/>
  <c r="L86" s="1"/>
  <c r="G86"/>
  <c r="L85"/>
  <c r="K85"/>
  <c r="G85"/>
  <c r="G84"/>
  <c r="K83"/>
  <c r="G83"/>
  <c r="K82"/>
  <c r="G82"/>
  <c r="G81"/>
  <c r="L80"/>
  <c r="K80"/>
  <c r="G80"/>
  <c r="K79"/>
  <c r="G79"/>
  <c r="K78"/>
  <c r="G78"/>
  <c r="K77"/>
  <c r="G77"/>
  <c r="K76"/>
  <c r="G76"/>
  <c r="K75"/>
  <c r="G75"/>
  <c r="K74"/>
  <c r="G74"/>
  <c r="K73"/>
  <c r="G73"/>
  <c r="K72"/>
  <c r="G72"/>
  <c r="K71"/>
  <c r="G71"/>
  <c r="K70"/>
  <c r="G70"/>
  <c r="K69"/>
  <c r="G69"/>
  <c r="K68"/>
  <c r="G68"/>
  <c r="K67"/>
  <c r="G67"/>
  <c r="K66"/>
  <c r="G66"/>
  <c r="K65"/>
  <c r="G65"/>
  <c r="L64"/>
  <c r="K64"/>
  <c r="G64"/>
  <c r="L63"/>
  <c r="K63"/>
  <c r="G63"/>
  <c r="K62"/>
  <c r="G62"/>
  <c r="K61"/>
  <c r="G61"/>
  <c r="K60"/>
  <c r="G60"/>
  <c r="K59"/>
  <c r="G59"/>
  <c r="K58"/>
  <c r="G58"/>
  <c r="K57"/>
  <c r="G57"/>
  <c r="K56"/>
  <c r="G56"/>
  <c r="K55"/>
  <c r="G55"/>
  <c r="K54"/>
  <c r="G54"/>
  <c r="K53"/>
  <c r="G53"/>
  <c r="L52"/>
  <c r="K52"/>
  <c r="G52"/>
  <c r="K51"/>
  <c r="G51"/>
  <c r="L50"/>
  <c r="K50"/>
  <c r="G50"/>
  <c r="K49"/>
  <c r="G49"/>
  <c r="K48"/>
  <c r="G48"/>
  <c r="K47"/>
  <c r="G47"/>
  <c r="L47" s="1"/>
  <c r="K46"/>
  <c r="G46"/>
  <c r="K45"/>
  <c r="G45"/>
  <c r="K44"/>
  <c r="G44"/>
  <c r="K43"/>
  <c r="G43"/>
  <c r="K42"/>
  <c r="G42"/>
  <c r="K41"/>
  <c r="G41"/>
  <c r="K40"/>
  <c r="G40"/>
  <c r="L39"/>
  <c r="K39"/>
  <c r="G39"/>
  <c r="K38"/>
  <c r="G38"/>
  <c r="K37"/>
  <c r="G37"/>
  <c r="K36"/>
  <c r="G36"/>
  <c r="K35"/>
  <c r="G35"/>
  <c r="K34"/>
  <c r="G34"/>
  <c r="K33"/>
  <c r="G33"/>
  <c r="K32"/>
  <c r="G32"/>
  <c r="K31"/>
  <c r="G31"/>
  <c r="K30"/>
  <c r="G30"/>
  <c r="K29"/>
  <c r="G29"/>
  <c r="K28"/>
  <c r="G28"/>
  <c r="K27"/>
  <c r="G27"/>
  <c r="K26"/>
  <c r="G26"/>
  <c r="K25"/>
  <c r="G25"/>
  <c r="K24"/>
  <c r="G24"/>
  <c r="K23"/>
  <c r="G23"/>
  <c r="K22"/>
  <c r="G22"/>
  <c r="K21"/>
  <c r="G21"/>
  <c r="K20"/>
  <c r="L20" s="1"/>
  <c r="G20"/>
  <c r="K19"/>
  <c r="G19"/>
  <c r="K18"/>
  <c r="G18"/>
  <c r="L17"/>
  <c r="K17"/>
  <c r="G17"/>
  <c r="K16"/>
  <c r="J99"/>
  <c r="I99"/>
  <c r="H99"/>
  <c r="G16"/>
  <c r="L15"/>
  <c r="K15"/>
  <c r="G15"/>
  <c r="L14"/>
  <c r="K14"/>
  <c r="G14"/>
  <c r="K13"/>
  <c r="G13"/>
  <c r="K12"/>
  <c r="G12"/>
  <c r="K11"/>
  <c r="G11"/>
  <c r="L10"/>
  <c r="K10"/>
  <c r="G10"/>
  <c r="L9"/>
  <c r="K9"/>
  <c r="G9"/>
  <c r="L54" l="1"/>
  <c r="L56"/>
  <c r="L73"/>
  <c r="L75"/>
  <c r="L77"/>
  <c r="L79"/>
  <c r="L24"/>
  <c r="L28"/>
  <c r="L32"/>
  <c r="L36"/>
  <c r="L35"/>
  <c r="L68"/>
  <c r="L72"/>
  <c r="K99"/>
  <c r="K105" s="1"/>
  <c r="L43"/>
  <c r="L74"/>
  <c r="L13"/>
  <c r="L16"/>
  <c r="L60"/>
  <c r="L78"/>
  <c r="L84"/>
  <c r="L12"/>
  <c r="L23"/>
  <c r="L31"/>
  <c r="L48"/>
  <c r="L53"/>
  <c r="L55"/>
  <c r="L57"/>
  <c r="L59"/>
  <c r="L66"/>
  <c r="L88"/>
  <c r="L11"/>
  <c r="L37"/>
  <c r="L40"/>
  <c r="L44"/>
  <c r="L51"/>
  <c r="L58"/>
  <c r="L62"/>
  <c r="L65"/>
  <c r="L67"/>
  <c r="L69"/>
  <c r="L71"/>
  <c r="L82"/>
  <c r="L96"/>
  <c r="L19"/>
  <c r="L21"/>
  <c r="L70"/>
  <c r="L76"/>
  <c r="L81"/>
  <c r="L102" s="1"/>
  <c r="L83"/>
  <c r="L87"/>
  <c r="G99"/>
  <c r="L22"/>
  <c r="L30"/>
  <c r="L33"/>
  <c r="L38"/>
  <c r="L41"/>
  <c r="L46"/>
  <c r="L49"/>
  <c r="L90"/>
  <c r="L93"/>
  <c r="L98"/>
  <c r="L18"/>
  <c r="L26"/>
  <c r="L29"/>
  <c r="L34"/>
  <c r="L42"/>
  <c r="L45"/>
  <c r="L61"/>
  <c r="M86"/>
  <c r="L89"/>
  <c r="L94"/>
  <c r="L97"/>
  <c r="L99" l="1"/>
  <c r="L105" s="1"/>
  <c r="M99"/>
  <c r="K77" i="4" l="1"/>
  <c r="G77"/>
  <c r="J77" s="1"/>
  <c r="L77" s="1"/>
  <c r="K76"/>
  <c r="I76"/>
  <c r="H76"/>
  <c r="G76"/>
  <c r="K75"/>
  <c r="J75"/>
  <c r="G75"/>
  <c r="K74"/>
  <c r="G74"/>
  <c r="J74" s="1"/>
  <c r="L74" s="1"/>
  <c r="K73"/>
  <c r="G73"/>
  <c r="J73" s="1"/>
  <c r="K72"/>
  <c r="G72"/>
  <c r="J72" s="1"/>
  <c r="L72" s="1"/>
  <c r="K71"/>
  <c r="G71"/>
  <c r="J71" s="1"/>
  <c r="L71" s="1"/>
  <c r="K70"/>
  <c r="G70"/>
  <c r="J70" s="1"/>
  <c r="K69"/>
  <c r="I69"/>
  <c r="H69"/>
  <c r="G69"/>
  <c r="J69" s="1"/>
  <c r="K68"/>
  <c r="I68"/>
  <c r="J68" s="1"/>
  <c r="L68" s="1"/>
  <c r="H68"/>
  <c r="G68"/>
  <c r="K67"/>
  <c r="I67"/>
  <c r="H67"/>
  <c r="G67"/>
  <c r="L66"/>
  <c r="K66"/>
  <c r="I66"/>
  <c r="H66"/>
  <c r="G66"/>
  <c r="J66" s="1"/>
  <c r="K65"/>
  <c r="I65"/>
  <c r="H65"/>
  <c r="G65"/>
  <c r="J65" s="1"/>
  <c r="L65" s="1"/>
  <c r="L64"/>
  <c r="K64"/>
  <c r="J64"/>
  <c r="I64"/>
  <c r="H64"/>
  <c r="G64"/>
  <c r="K63"/>
  <c r="G63"/>
  <c r="J63" s="1"/>
  <c r="K62"/>
  <c r="G62"/>
  <c r="J62" s="1"/>
  <c r="L62" s="1"/>
  <c r="K61"/>
  <c r="G61"/>
  <c r="J61" s="1"/>
  <c r="L60"/>
  <c r="K60"/>
  <c r="G60"/>
  <c r="J60" s="1"/>
  <c r="K59"/>
  <c r="G59"/>
  <c r="J59" s="1"/>
  <c r="L59" s="1"/>
  <c r="K58"/>
  <c r="G58"/>
  <c r="J58" s="1"/>
  <c r="K57"/>
  <c r="J57"/>
  <c r="L57" s="1"/>
  <c r="G57"/>
  <c r="J56"/>
  <c r="G56"/>
  <c r="L55"/>
  <c r="K55"/>
  <c r="I55"/>
  <c r="H55"/>
  <c r="H79" s="1"/>
  <c r="G55"/>
  <c r="J55" s="1"/>
  <c r="K54"/>
  <c r="G54"/>
  <c r="J54" s="1"/>
  <c r="K53"/>
  <c r="G53"/>
  <c r="J53" s="1"/>
  <c r="K52"/>
  <c r="G52"/>
  <c r="J52" s="1"/>
  <c r="K51"/>
  <c r="J51"/>
  <c r="G51"/>
  <c r="K50"/>
  <c r="G50"/>
  <c r="J50" s="1"/>
  <c r="L50" s="1"/>
  <c r="K49"/>
  <c r="J49"/>
  <c r="G49"/>
  <c r="K48"/>
  <c r="G48"/>
  <c r="J48" s="1"/>
  <c r="K47"/>
  <c r="G47"/>
  <c r="J47" s="1"/>
  <c r="L47" s="1"/>
  <c r="K46"/>
  <c r="G46"/>
  <c r="J46" s="1"/>
  <c r="K45"/>
  <c r="J45"/>
  <c r="L45" s="1"/>
  <c r="G45"/>
  <c r="K44"/>
  <c r="G44"/>
  <c r="J44" s="1"/>
  <c r="K43"/>
  <c r="J43"/>
  <c r="G43"/>
  <c r="K42"/>
  <c r="G42"/>
  <c r="J42" s="1"/>
  <c r="L42" s="1"/>
  <c r="K41"/>
  <c r="J41"/>
  <c r="G41"/>
  <c r="K40"/>
  <c r="G40"/>
  <c r="J40" s="1"/>
  <c r="G39"/>
  <c r="J39" s="1"/>
  <c r="K38"/>
  <c r="J38"/>
  <c r="L38" s="1"/>
  <c r="G38"/>
  <c r="K37"/>
  <c r="G37"/>
  <c r="J37" s="1"/>
  <c r="K36"/>
  <c r="J36"/>
  <c r="G36"/>
  <c r="K35"/>
  <c r="G35"/>
  <c r="J35" s="1"/>
  <c r="L35" s="1"/>
  <c r="K34"/>
  <c r="J34"/>
  <c r="G34"/>
  <c r="K33"/>
  <c r="G33"/>
  <c r="J33" s="1"/>
  <c r="K32"/>
  <c r="G32"/>
  <c r="J32" s="1"/>
  <c r="L32" s="1"/>
  <c r="K31"/>
  <c r="G31"/>
  <c r="J31" s="1"/>
  <c r="K30"/>
  <c r="J30"/>
  <c r="L30" s="1"/>
  <c r="G30"/>
  <c r="K29"/>
  <c r="G29"/>
  <c r="J29" s="1"/>
  <c r="K28"/>
  <c r="J28"/>
  <c r="G28"/>
  <c r="L27"/>
  <c r="K27"/>
  <c r="J27"/>
  <c r="G27"/>
  <c r="K26"/>
  <c r="G26"/>
  <c r="J26" s="1"/>
  <c r="L26" s="1"/>
  <c r="K25"/>
  <c r="J25"/>
  <c r="G25"/>
  <c r="K24"/>
  <c r="G24"/>
  <c r="J24" s="1"/>
  <c r="K23"/>
  <c r="J23"/>
  <c r="L22"/>
  <c r="K22"/>
  <c r="G22"/>
  <c r="J22" s="1"/>
  <c r="L21"/>
  <c r="K21"/>
  <c r="G21"/>
  <c r="J21" s="1"/>
  <c r="K20"/>
  <c r="G20"/>
  <c r="J20" s="1"/>
  <c r="K19"/>
  <c r="G19"/>
  <c r="J19" s="1"/>
  <c r="K18"/>
  <c r="J18"/>
  <c r="L18" s="1"/>
  <c r="G18"/>
  <c r="J17"/>
  <c r="G17"/>
  <c r="K16"/>
  <c r="G16"/>
  <c r="J16" s="1"/>
  <c r="K15"/>
  <c r="G15"/>
  <c r="J15" s="1"/>
  <c r="L15" s="1"/>
  <c r="K14"/>
  <c r="G14"/>
  <c r="J14" s="1"/>
  <c r="K13"/>
  <c r="J13"/>
  <c r="L13" s="1"/>
  <c r="G13"/>
  <c r="K12"/>
  <c r="G12"/>
  <c r="J12" s="1"/>
  <c r="M11"/>
  <c r="M79" s="1"/>
  <c r="K11"/>
  <c r="G11"/>
  <c r="J11" s="1"/>
  <c r="K10"/>
  <c r="J10"/>
  <c r="L10" s="1"/>
  <c r="G10"/>
  <c r="K9"/>
  <c r="G9"/>
  <c r="L16" l="1"/>
  <c r="L24"/>
  <c r="L28"/>
  <c r="L33"/>
  <c r="L36"/>
  <c r="L40"/>
  <c r="L43"/>
  <c r="L48"/>
  <c r="L51"/>
  <c r="L53"/>
  <c r="L63"/>
  <c r="G79"/>
  <c r="L12"/>
  <c r="L29"/>
  <c r="L37"/>
  <c r="L44"/>
  <c r="L52"/>
  <c r="L54"/>
  <c r="I79"/>
  <c r="J67"/>
  <c r="L67" s="1"/>
  <c r="L73"/>
  <c r="K79"/>
  <c r="K85" s="1"/>
  <c r="L14"/>
  <c r="L19"/>
  <c r="L25"/>
  <c r="L31"/>
  <c r="L34"/>
  <c r="L41"/>
  <c r="L46"/>
  <c r="L49"/>
  <c r="L58"/>
  <c r="L61"/>
  <c r="L70"/>
  <c r="L75"/>
  <c r="J76"/>
  <c r="L76" s="1"/>
  <c r="L69"/>
  <c r="J9"/>
  <c r="L9" s="1"/>
  <c r="L79" l="1"/>
  <c r="L85" s="1"/>
  <c r="J79"/>
</calcChain>
</file>

<file path=xl/sharedStrings.xml><?xml version="1.0" encoding="utf-8"?>
<sst xmlns="http://schemas.openxmlformats.org/spreadsheetml/2006/main" count="1080" uniqueCount="570">
  <si>
    <t>Приложение 1-5 (составляется Независимым Администратором)</t>
  </si>
  <si>
    <t>Сводная форма отчета о существенных налоговых и неналоговых Платежах/Поступлениях в денежной форме по каждому Плательщику нефтегазового  сектора за 2016 год.</t>
  </si>
  <si>
    <t xml:space="preserve">( в тыс.тенге) </t>
  </si>
  <si>
    <t>№ п/п</t>
  </si>
  <si>
    <t>Наименование Плательщика</t>
  </si>
  <si>
    <t>БИН</t>
  </si>
  <si>
    <t>Область</t>
  </si>
  <si>
    <t>Компонент</t>
  </si>
  <si>
    <t>Наличие аудиторского отчета да/нет</t>
  </si>
  <si>
    <t>Сумма Платежей от недропользователей</t>
  </si>
  <si>
    <t>Сумма Поступлений государству от недропльзователей</t>
  </si>
  <si>
    <t>Расхождение</t>
  </si>
  <si>
    <t>тыс.тенге</t>
  </si>
  <si>
    <t>тыс. $</t>
  </si>
  <si>
    <t xml:space="preserve">Сумма в тыс.тенге по курсу НБ РК посчитанная по влютным платежам Компанией </t>
  </si>
  <si>
    <t>Итого сумма в тыс.тенге (7+9)</t>
  </si>
  <si>
    <t>в т.ч. необъясненная разница в тыс. тенге</t>
  </si>
  <si>
    <t>АО "Мангистаумунайгаз"</t>
  </si>
  <si>
    <t>990140000483</t>
  </si>
  <si>
    <t>Мангистауская</t>
  </si>
  <si>
    <t>да</t>
  </si>
  <si>
    <t>АО "Озенмунайгаз"</t>
  </si>
  <si>
    <t>120240020997</t>
  </si>
  <si>
    <t>АО "СНПС-Актобемунайгаз"</t>
  </si>
  <si>
    <t>931240001060</t>
  </si>
  <si>
    <t>Актюбинская</t>
  </si>
  <si>
    <t>Углеводородное сырье</t>
  </si>
  <si>
    <t>ТОО "Совместное предприятие "Казгермунай"</t>
  </si>
  <si>
    <t>940240000021</t>
  </si>
  <si>
    <t>Кызылординская</t>
  </si>
  <si>
    <t>АО "Эмбамунайгаз"</t>
  </si>
  <si>
    <t>120240021112</t>
  </si>
  <si>
    <t>Атырауская</t>
  </si>
  <si>
    <t>ТОО "Каракудукмунай"</t>
  </si>
  <si>
    <t>060440002942</t>
  </si>
  <si>
    <t>ТОО "Казахойл Актобе"</t>
  </si>
  <si>
    <t>990940002914</t>
  </si>
  <si>
    <t>АО "Каспий нефть"</t>
  </si>
  <si>
    <t>970140000112</t>
  </si>
  <si>
    <t>АО "Разведка Добыча "КазМунайГаз"</t>
  </si>
  <si>
    <t>040340001283</t>
  </si>
  <si>
    <t>Атырауская, Мангистауская</t>
  </si>
  <si>
    <t>АО "Каражанбасмунай"</t>
  </si>
  <si>
    <t>950540000524</t>
  </si>
  <si>
    <t>ТОО "Кольжан"</t>
  </si>
  <si>
    <t>010540000287</t>
  </si>
  <si>
    <t>Карагандинская, Кызылординская</t>
  </si>
  <si>
    <t>АО "Морская нефтяная компания "КазМунайТениз"</t>
  </si>
  <si>
    <t>030340001806</t>
  </si>
  <si>
    <t>Казахстанский филиал компании "Нельсон Петролеум Бузачи Б.В."</t>
  </si>
  <si>
    <t>990341000901</t>
  </si>
  <si>
    <t>Филиал корпорации "CNPC Интернешионал (Бузачи) Инк."</t>
  </si>
  <si>
    <t>980641001493</t>
  </si>
  <si>
    <t>АО "НК "КазМунайГаз"</t>
  </si>
  <si>
    <t>020240000555</t>
  </si>
  <si>
    <t>Атырауская, Мангистауская, Кызылординская</t>
  </si>
  <si>
    <t>АО "Тургай-Петролеум"</t>
  </si>
  <si>
    <t>950840000065</t>
  </si>
  <si>
    <t>Карагандинская</t>
  </si>
  <si>
    <t>АО "Матен Петролеум"</t>
  </si>
  <si>
    <t>100940002277</t>
  </si>
  <si>
    <t>АО "ПетроКазахстан Кумколь Ресорсиз"</t>
  </si>
  <si>
    <t>940540000210</t>
  </si>
  <si>
    <t>ТОО "Казахтуркмунай"</t>
  </si>
  <si>
    <t>980240003816</t>
  </si>
  <si>
    <t>Актюбинская, Мангистауская</t>
  </si>
  <si>
    <t>ТОО "КазАзот"</t>
  </si>
  <si>
    <t>051140001409</t>
  </si>
  <si>
    <t>ТОО СП "КуатАмлонМунай"</t>
  </si>
  <si>
    <t>941040001055</t>
  </si>
  <si>
    <t>ТОО "Саутс Ойл"</t>
  </si>
  <si>
    <t>060440001855</t>
  </si>
  <si>
    <t>Актюбинский филиал Компании "Алтиес Петролеум Интернэшнл Б.В."</t>
  </si>
  <si>
    <t>010241001329</t>
  </si>
  <si>
    <t>ТОО "Тарбагатай Мунай"</t>
  </si>
  <si>
    <t>060940004104</t>
  </si>
  <si>
    <t>Восточно-Казахстанская</t>
  </si>
  <si>
    <t>АО "КМК Мунай"</t>
  </si>
  <si>
    <t>040440000209</t>
  </si>
  <si>
    <t>АО "КоЖаН"</t>
  </si>
  <si>
    <t>010440005294</t>
  </si>
  <si>
    <t>ТОО "КЕН-САРЫ"</t>
  </si>
  <si>
    <t>010740000600</t>
  </si>
  <si>
    <t>ТОО "Урихтау Оперейтинг"</t>
  </si>
  <si>
    <t>091040003677</t>
  </si>
  <si>
    <t>АО "СНПС - Ай Дан Мунай"</t>
  </si>
  <si>
    <t>030640005443</t>
  </si>
  <si>
    <t>ТОО "Урал Ойл энд Газ"</t>
  </si>
  <si>
    <t>020740001948</t>
  </si>
  <si>
    <t>Западно-Казахстанская</t>
  </si>
  <si>
    <t>АО "Нефтяная компания Кор"</t>
  </si>
  <si>
    <t>991140000357</t>
  </si>
  <si>
    <t>ТОО "Meerbusch"</t>
  </si>
  <si>
    <t>010840000624</t>
  </si>
  <si>
    <t>ТОО "Фирма Ада Ойл"</t>
  </si>
  <si>
    <t>050740002199</t>
  </si>
  <si>
    <t>ТОО "KAZPETROL GROUP"</t>
  </si>
  <si>
    <t>050440000082</t>
  </si>
  <si>
    <t>ТОО "Самек Интернешнл", МАНАШ</t>
  </si>
  <si>
    <t>050540003126</t>
  </si>
  <si>
    <t xml:space="preserve">ТОО "SSM-Ойл"  </t>
  </si>
  <si>
    <t>001040004163</t>
  </si>
  <si>
    <t>ТОО "Амангельды Газ"</t>
  </si>
  <si>
    <t>050840002757</t>
  </si>
  <si>
    <t>Жамбылская</t>
  </si>
  <si>
    <t>АО "Транс  Нафта - Центр"</t>
  </si>
  <si>
    <t>070140006282</t>
  </si>
  <si>
    <t>061040003532</t>
  </si>
  <si>
    <t>ТОО "Емир-Ойл"</t>
  </si>
  <si>
    <t>020340004531</t>
  </si>
  <si>
    <t>ТОО Сазанкурак</t>
  </si>
  <si>
    <t>060340011026</t>
  </si>
  <si>
    <t>ТОО "ТАСБУЛАТ ОЙЛ КОРПОРЭЙШН"</t>
  </si>
  <si>
    <t>060840001641</t>
  </si>
  <si>
    <t>ТОО "Кумколь Транс Сервис"</t>
  </si>
  <si>
    <t>050740006290</t>
  </si>
  <si>
    <t>Дочернее ТОО "ЖАЛГИЗТОБЕМУНАЙ"</t>
  </si>
  <si>
    <t>050340002312</t>
  </si>
  <si>
    <t>АО "Каспий Нефть ТМЕ"</t>
  </si>
  <si>
    <t>000440004551</t>
  </si>
  <si>
    <t>ТОО "Аман Мунай"</t>
  </si>
  <si>
    <t>031040002162</t>
  </si>
  <si>
    <t>ТОО "Тенгизшевройл"</t>
  </si>
  <si>
    <t>930440000929</t>
  </si>
  <si>
    <t>Филиал "Норт Каспиан Оперейтинг Компани Н.В."</t>
  </si>
  <si>
    <t>000241000874</t>
  </si>
  <si>
    <t xml:space="preserve">Филиал"КННК Казахстан Б.В." </t>
  </si>
  <si>
    <t>130941014271</t>
  </si>
  <si>
    <t xml:space="preserve">ЧКОО "КМГ Кашаган Б.В" (Нидерланды)/Казахстан </t>
  </si>
  <si>
    <t>060441007176</t>
  </si>
  <si>
    <t>Филиал фирмы "Шелл Казахстан Девелопмент Б.В." в РК</t>
  </si>
  <si>
    <t>971241001846</t>
  </si>
  <si>
    <t>Филиал корпорации "ЭксонМобил Казахстан Инк." в РК (США)</t>
  </si>
  <si>
    <t>970441000307</t>
  </si>
  <si>
    <t>Филиал компании с ограниченной ответственностью "Аджип Каспиан Си Б.В."</t>
  </si>
  <si>
    <t>951241000676</t>
  </si>
  <si>
    <t>Филиал «Тоталь Э энд П Казахстан» (Франция)</t>
  </si>
  <si>
    <t>930841000433</t>
  </si>
  <si>
    <t xml:space="preserve">Атырауская </t>
  </si>
  <si>
    <t>Филиал "Инпекс Норт Каспиан СИ, ЛТД" в РК</t>
  </si>
  <si>
    <t>981141000608</t>
  </si>
  <si>
    <t>Казахстанский филиал "Карачаганак Петролеум Оперейтинг Б.В."</t>
  </si>
  <si>
    <t>981141001567</t>
  </si>
  <si>
    <t>Филиал "Би Джи Карачаганак Лимитед (г.Аксай)"</t>
  </si>
  <si>
    <t>020941003629</t>
  </si>
  <si>
    <t>Филиал компании  с ограниченной ответственностью "Аджип Каспиан Си Б.В."</t>
  </si>
  <si>
    <t>980741000518</t>
  </si>
  <si>
    <t xml:space="preserve">Филиал компании "Шеврон Интернэшнл Петролеум Компани" </t>
  </si>
  <si>
    <t>980741001289</t>
  </si>
  <si>
    <t>Филиал "ЛУКОЙЛ Оверсиз Карачаганак Б.В."</t>
  </si>
  <si>
    <t>010541004364</t>
  </si>
  <si>
    <t>ТОО "КМГ Карачаганак"</t>
  </si>
  <si>
    <t>120540016236</t>
  </si>
  <si>
    <t>Филиал Компании"Маерск Ойл Казахстан ГмбХ"</t>
  </si>
  <si>
    <t>000941000344</t>
  </si>
  <si>
    <t>ТОО "Потенциал Ойл"</t>
  </si>
  <si>
    <t>001240004478</t>
  </si>
  <si>
    <t>ТОО "Сагиз Петролеум Компани"</t>
  </si>
  <si>
    <t>010240005009</t>
  </si>
  <si>
    <t>Актюбинская, Атырауская</t>
  </si>
  <si>
    <t>Филиал "Каспий Меруерты Оперейтинг Компани Б.В."</t>
  </si>
  <si>
    <t>070441004212</t>
  </si>
  <si>
    <t>ТОО "Прикаспиан Петролеум Компани"</t>
  </si>
  <si>
    <t>980540002274</t>
  </si>
  <si>
    <t>ТОО "Курмангазы Петролеум"</t>
  </si>
  <si>
    <t>050940005230</t>
  </si>
  <si>
    <t>Филиал компаний "Сайгак Казахстан Б.В."</t>
  </si>
  <si>
    <t>100941010888</t>
  </si>
  <si>
    <t>ТОО "Жаикмунай"</t>
  </si>
  <si>
    <t>970340003085</t>
  </si>
  <si>
    <t>Разница</t>
  </si>
  <si>
    <t>Приложение 1-6(составляется Независимым Администратором)</t>
  </si>
  <si>
    <t xml:space="preserve"> Сводный отчет о существенных налоговых и неналоговых Платежах/Поступлениях Плательщиков нефтегазового и горнорудного секторов Республики Казахстан за 2016 год.</t>
  </si>
  <si>
    <t>Данные  Плательщиков</t>
  </si>
  <si>
    <t>Данные Получателей</t>
  </si>
  <si>
    <t>Наименование налогов и платежей</t>
  </si>
  <si>
    <t>КБК</t>
  </si>
  <si>
    <t>УВС</t>
  </si>
  <si>
    <t>ТПИ</t>
  </si>
  <si>
    <t xml:space="preserve"> тыс. тенге *</t>
  </si>
  <si>
    <t>тыс. долларов США*</t>
  </si>
  <si>
    <t>сумма в тыс.тенге по курсу НБ РК на дату перечисления</t>
  </si>
  <si>
    <t>Итого сумма в тыс.тенге (4+6)</t>
  </si>
  <si>
    <t>Итого сумма в тыс.тенге (8+10)</t>
  </si>
  <si>
    <t>Итого сумма в тыс.тенге (12+14)</t>
  </si>
  <si>
    <t>1</t>
  </si>
  <si>
    <t>I. Налоговые поступления</t>
  </si>
  <si>
    <t>1.</t>
  </si>
  <si>
    <t>Корпоративный подоходный налог, в т.ч.</t>
  </si>
  <si>
    <t>101110-101105</t>
  </si>
  <si>
    <t>1.1.</t>
  </si>
  <si>
    <t>Корпоративный подоходный налог с юридических лиц, за исключением поступлений от организаций нефтяного сектора</t>
  </si>
  <si>
    <t>101110  (101101-101104)</t>
  </si>
  <si>
    <t>1.2.</t>
  </si>
  <si>
    <t>Корпоративный подоходный налог с юридических лиц организаций нефтяного сектора</t>
  </si>
  <si>
    <t>101105 (101105-101107)</t>
  </si>
  <si>
    <t>2.</t>
  </si>
  <si>
    <t xml:space="preserve">Индивидуальный подоходный налог, в т.ч. </t>
  </si>
  <si>
    <t>101201-101205</t>
  </si>
  <si>
    <t>2.1.</t>
  </si>
  <si>
    <t>Индивидуальный подоходный налог с доходов, облагаемых у источника выплаты</t>
  </si>
  <si>
    <t>101201 (101201, 101204)</t>
  </si>
  <si>
    <t>2.2.</t>
  </si>
  <si>
    <t>Индивидуальный подоходный налог с доходов, не облагаемых у источника выплаты</t>
  </si>
  <si>
    <t>2.3.</t>
  </si>
  <si>
    <t>Индивидуальный подоходный налог с доходов иностранных граждан, не облагаемых у источника выплаты</t>
  </si>
  <si>
    <t>3.</t>
  </si>
  <si>
    <t>Социальный налог</t>
  </si>
  <si>
    <t>4.</t>
  </si>
  <si>
    <t>Налог на имущество юридических лиц и индивидуальных предпринимателей</t>
  </si>
  <si>
    <t>5.</t>
  </si>
  <si>
    <t>Земельный налог</t>
  </si>
  <si>
    <t>104309 (104303,104308)</t>
  </si>
  <si>
    <t>6.</t>
  </si>
  <si>
    <t>Налог на транспортные средства с юридических лиц</t>
  </si>
  <si>
    <t>7.</t>
  </si>
  <si>
    <t>Налог на добавленную стоимость, в т.ч.</t>
  </si>
  <si>
    <t>105101, 105102, 105104, 105113, 105114, 105115</t>
  </si>
  <si>
    <t>7.1.</t>
  </si>
  <si>
    <t>Налог на добавленную стоимость на произведенные товары, выполненные работы, оказанные услуги на территории РК</t>
  </si>
  <si>
    <t>7.2.</t>
  </si>
  <si>
    <t>Hалог на добавленную стоимость на товары, импортируемые на территорию Республики Казахстан, кроме налога на добавленную стоимость на товары импортируемые с территории Российской Федерации и Республики Беларусь</t>
  </si>
  <si>
    <t>7.3.</t>
  </si>
  <si>
    <t>Налог на добавленную стоимость за нерезидента</t>
  </si>
  <si>
    <t>7.4.</t>
  </si>
  <si>
    <t>Налог на добавленную стоимость на товары, происходящие и импортируемые  с территории Российской Федерации и Республики Беларусь до создания единой таможенной территории таможенного союза</t>
  </si>
  <si>
    <t>105113 (105105, 105108)</t>
  </si>
  <si>
    <t>7.5.</t>
  </si>
  <si>
    <t>Налог на добавленную стоимость на товары, импортированные с территории государств-членов ЕАЭС</t>
  </si>
  <si>
    <t>105115 (105109, 105110)</t>
  </si>
  <si>
    <t>7.6.</t>
  </si>
  <si>
    <t>Перечисление (возврат) налогоплательщиком суммы превышения налога на добавленную стоимость, ранее возвращенной из бюджета и не подтвержденной к возврату при проведении налоговой проверки,  перечисление суммы пени</t>
  </si>
  <si>
    <t>105114 (105111, 105112)</t>
  </si>
  <si>
    <t>8.</t>
  </si>
  <si>
    <t>Акцизы на сырую нефть и газовый конденсат произведенные на территории РК</t>
  </si>
  <si>
    <t>8.1.</t>
  </si>
  <si>
    <t>Прочие виды подакцизной продукции, ввозимой на территорию Республики Казахстан с территории государств-членов Таможенного союза</t>
  </si>
  <si>
    <t>105278 (105240, 105273)</t>
  </si>
  <si>
    <t>9.</t>
  </si>
  <si>
    <t>Прочие налоговые поступления, в т.ч.</t>
  </si>
  <si>
    <t>9.1.</t>
  </si>
  <si>
    <t>Прочие налоговые поступления в республиканский бюджет (задолженность по отмененным видам налогов, ранее поступавшим в республиканский бюджет)</t>
  </si>
  <si>
    <t>9.2.</t>
  </si>
  <si>
    <t>Прочие налоговые поступления в местный бюджет (задолженность по отмененным видам налогов, ранее поступавшим в местный бюджет)</t>
  </si>
  <si>
    <t>Итого по разделу I</t>
  </si>
  <si>
    <t xml:space="preserve">II. Поступления за использование природных и других ресурсов </t>
  </si>
  <si>
    <t>10.</t>
  </si>
  <si>
    <t>Налог на сверхприбыль, за исключением поступлений от предприятий нефтяного сектора</t>
  </si>
  <si>
    <t>11.</t>
  </si>
  <si>
    <t>Налог на сверхприбыль от организаций нефтяного сектора</t>
  </si>
  <si>
    <t>12.</t>
  </si>
  <si>
    <t xml:space="preserve">Бонусы, за исключением поступлений от организаций нефтяного сектора </t>
  </si>
  <si>
    <t>13.</t>
  </si>
  <si>
    <t>Бонусы от организаций нефтяного сектора</t>
  </si>
  <si>
    <t>14.</t>
  </si>
  <si>
    <t>Налог на добычу полезных ископаемых, за исключением поступлений от организаций нефтяного сектора</t>
  </si>
  <si>
    <t>15.</t>
  </si>
  <si>
    <t>Налог на добычу полезных ископаемых от организаций нефтяного сектора</t>
  </si>
  <si>
    <t>16.</t>
  </si>
  <si>
    <t>Рентный налог на экспорт, за исключением поступлений от организаций нефтяного сектора</t>
  </si>
  <si>
    <t>17.</t>
  </si>
  <si>
    <t>Рентный налог на экспорт от организаций нефтяного сектора</t>
  </si>
  <si>
    <t>18.</t>
  </si>
  <si>
    <t>Доля Республики Казахстан по разделу продукции по заключенным контрактам, за исключением поступлений от организаций нефтяного сектора</t>
  </si>
  <si>
    <t>19.</t>
  </si>
  <si>
    <t>Доля Республики Казахстан по разделу продукции по заключенным контрактам от организаций нефтяного сектора</t>
  </si>
  <si>
    <t>20.</t>
  </si>
  <si>
    <t>Дополнительный платеж недропользователя, осуществляющего деятельность по контракту о разделе продукции, от организаций нефтяного сектора</t>
  </si>
  <si>
    <t>21.</t>
  </si>
  <si>
    <t xml:space="preserve">Плата за использование особо охраняемых природных территорий республиканского значения </t>
  </si>
  <si>
    <t>22.</t>
  </si>
  <si>
    <t>Плата за использование особо охраняемых природных территорий местного значения</t>
  </si>
  <si>
    <t>23.</t>
  </si>
  <si>
    <t>Плата за пользование земельными участками</t>
  </si>
  <si>
    <t>24.</t>
  </si>
  <si>
    <t xml:space="preserve">Плата за эмиссии в окружающую среду </t>
  </si>
  <si>
    <t>25.</t>
  </si>
  <si>
    <t>Платеж по возмещению исторических затрат</t>
  </si>
  <si>
    <t>26.</t>
  </si>
  <si>
    <t xml:space="preserve">Плата за использование радиочастотного спектра </t>
  </si>
  <si>
    <t>27.</t>
  </si>
  <si>
    <t xml:space="preserve">Плата за пользование судоходными водными путями </t>
  </si>
  <si>
    <t>28.</t>
  </si>
  <si>
    <t xml:space="preserve">Плата за пользование водными ресурсами поверхностных источников </t>
  </si>
  <si>
    <t>29.</t>
  </si>
  <si>
    <t>Плата за лесные пользования</t>
  </si>
  <si>
    <t>Итого поразделу II</t>
  </si>
  <si>
    <t xml:space="preserve">III. Другие неналоговые поступления бюджет </t>
  </si>
  <si>
    <t>30.</t>
  </si>
  <si>
    <t>Средства, полученные от природопользователей по искам о возмещении вреда, за исключением поступлений от организаций нефтяного сектора</t>
  </si>
  <si>
    <t>204110</t>
  </si>
  <si>
    <t>31.</t>
  </si>
  <si>
    <t>Административные штрафы, пени, санкции, взыскания, налагаемые центральными государственными органами, их территориальными подразделениями, на организации нефтяного сектора</t>
  </si>
  <si>
    <t>204201</t>
  </si>
  <si>
    <t>32.</t>
  </si>
  <si>
    <t>Прочие штрафы, пени, санкции, взыскания, налагаемые государственными учреждениями, финансируемыми из республиканского бюджета, на организации нефтяного сектора</t>
  </si>
  <si>
    <t>33.</t>
  </si>
  <si>
    <t xml:space="preserve">Средства, полученные от природопользователей по искам о возмещении вреда организациями нефтяного сектора </t>
  </si>
  <si>
    <t>34.</t>
  </si>
  <si>
    <t xml:space="preserve">Другие неналоговые поступления в республиканский бюджет, за исключением поступлений от организаций нефтяного сектора </t>
  </si>
  <si>
    <t>206108</t>
  </si>
  <si>
    <t>35.</t>
  </si>
  <si>
    <t>Другие неналоговые поступления в местный бюджет</t>
  </si>
  <si>
    <t>206109</t>
  </si>
  <si>
    <t>36.</t>
  </si>
  <si>
    <t>Другие неналоговые поступления от организаций нефтяного сектора</t>
  </si>
  <si>
    <t>206111</t>
  </si>
  <si>
    <t>37.</t>
  </si>
  <si>
    <t>Отчисления недропользователей на социально-экономическое развитие региона и развитие его инфраструктуры</t>
  </si>
  <si>
    <t>Итого по разделу III</t>
  </si>
  <si>
    <t>IV. Таможенные платежи </t>
  </si>
  <si>
    <t>38.</t>
  </si>
  <si>
    <t>Ввозные таможенные пошлины (иные пошлины, налоги и сборы, имеющие эквивалентное действие),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(иных пошлин, налогов и сборов, имеющих эквивалентное действие)</t>
  </si>
  <si>
    <t>39.</t>
  </si>
  <si>
    <t>Таможенные пошлины на вывозимые товары</t>
  </si>
  <si>
    <t>40.</t>
  </si>
  <si>
    <t>Совокупный таможенный платеж на ввозимые товары</t>
  </si>
  <si>
    <t>41.</t>
  </si>
  <si>
    <t>Вывозные таможенные пошлины на сырую нефть</t>
  </si>
  <si>
    <t>42.</t>
  </si>
  <si>
    <t>Вывозные таможенные пошлины на товары, выработанные из нефти</t>
  </si>
  <si>
    <t>43.</t>
  </si>
  <si>
    <t>Таможенные пошлины на ввозимые товары и (или) ввозные таможенные пошлины, обязанность по уплате которых возникла до вступления в силу Соглашения об установлении и применении в таможенном союзе порядка зачисления и распределения ввозных таможенных пошлин (иных пошлин, налогов и сборов, имеющих эквивалентное действие)</t>
  </si>
  <si>
    <t>44.</t>
  </si>
  <si>
    <t>Поступления от осуществления таможенного контроля и таможенных процедур</t>
  </si>
  <si>
    <t>45.</t>
  </si>
  <si>
    <t>Специальные защитные, антидемпинговые и компенсационные пошлины</t>
  </si>
  <si>
    <t>Итого по разделу IV</t>
  </si>
  <si>
    <t>ВСЕГО: (Разделы I-IV)</t>
  </si>
  <si>
    <t>из них в Национальный фонд РК</t>
  </si>
  <si>
    <t>из них в Республиканский бюджет РК</t>
  </si>
  <si>
    <t>из них в местные бюджеты РК</t>
  </si>
  <si>
    <t xml:space="preserve">Примечание: </t>
  </si>
  <si>
    <t>* - поступления в бюджет по коду бюджетной классификации с учетом основного платежа, пени и штрафа (including tax and related interest penalties and fines)</t>
  </si>
  <si>
    <t>** - код бюджетной классификации, на который зачисляются налоги и платежи в бюджет    (budgetary classification code to which tax or payment is transferred)</t>
  </si>
  <si>
    <t>Общая разница между данными плательщиков и получателей рассчитана по модулю с целью ее объективного отражения в отрицательную и/или  положительную сторону.</t>
  </si>
  <si>
    <t>Приложение 1-4 (составляется Независимым Администратором)</t>
  </si>
  <si>
    <t>Сводная форма отчета о существенных налоговых и неналоговых Платежах/Поступлениях в денежной форме по каждому Плательщику Горнорудного сектора за 2016 год.</t>
  </si>
  <si>
    <t>ТОО "Казцинк"</t>
  </si>
  <si>
    <t>970140000211</t>
  </si>
  <si>
    <t>Золото</t>
  </si>
  <si>
    <t>АО "ТНК "Казхром"</t>
  </si>
  <si>
    <t>951040000069</t>
  </si>
  <si>
    <t>Марганец</t>
  </si>
  <si>
    <t>АО "ССГПО"</t>
  </si>
  <si>
    <t>920240000127</t>
  </si>
  <si>
    <t>Костанайская</t>
  </si>
  <si>
    <t>Железо</t>
  </si>
  <si>
    <t>ТОО "Востокцветмет"</t>
  </si>
  <si>
    <t>140740012829</t>
  </si>
  <si>
    <t>Полиметаллы</t>
  </si>
  <si>
    <t xml:space="preserve">ТОО "СП "КАТКО"   </t>
  </si>
  <si>
    <t>981040001439</t>
  </si>
  <si>
    <t>Южно-Казахстанская</t>
  </si>
  <si>
    <t>Уран</t>
  </si>
  <si>
    <t>ТОО "KAZMinerals  Bozshakol"</t>
  </si>
  <si>
    <t>090540005490</t>
  </si>
  <si>
    <t>Павлодарская</t>
  </si>
  <si>
    <t>Медь</t>
  </si>
  <si>
    <t>АО "Евроазиатская энергетическая корпорация"</t>
  </si>
  <si>
    <t>960340000148</t>
  </si>
  <si>
    <t>Уголь</t>
  </si>
  <si>
    <t>ТОО "Каратау"</t>
  </si>
  <si>
    <t>050740004185</t>
  </si>
  <si>
    <t>АО "Шубарколь комир"</t>
  </si>
  <si>
    <t>020740000236</t>
  </si>
  <si>
    <t>ТОО "СП "Инкай"</t>
  </si>
  <si>
    <t>960340001136</t>
  </si>
  <si>
    <t>ТОО "Богатырь Комир"</t>
  </si>
  <si>
    <t>970340000843</t>
  </si>
  <si>
    <t>ТОО "KAZMinerals Aktogay"</t>
  </si>
  <si>
    <t>090840006023</t>
  </si>
  <si>
    <t>АО "НАК "Казатомпром"</t>
  </si>
  <si>
    <t>970240000816</t>
  </si>
  <si>
    <t>ТОО "Коппер Текнолоджи"</t>
  </si>
  <si>
    <t>031140005339</t>
  </si>
  <si>
    <t>УД АО "АрселорМиттал Темиртау"</t>
  </si>
  <si>
    <t>951140000042</t>
  </si>
  <si>
    <t xml:space="preserve">АО "СП "Акбастау"   </t>
  </si>
  <si>
    <t>061140001976</t>
  </si>
  <si>
    <t>ТОО "СП "Хорасан-U"  (АО "НАК "Казатомпром")</t>
  </si>
  <si>
    <t>140840003457</t>
  </si>
  <si>
    <t>ТОО "БАЙКЕН-U"</t>
  </si>
  <si>
    <t>060340009857</t>
  </si>
  <si>
    <t>АО ФИК "Алел"</t>
  </si>
  <si>
    <t>041140005787</t>
  </si>
  <si>
    <t>АО "Altyntau Kokshetau"</t>
  </si>
  <si>
    <t>101040011256</t>
  </si>
  <si>
    <t>Акмолинская</t>
  </si>
  <si>
    <t>ТОО "Nova-Цинк"</t>
  </si>
  <si>
    <t>970240000334</t>
  </si>
  <si>
    <t>АО "ГМК Казахалтын"</t>
  </si>
  <si>
    <t>990940003176</t>
  </si>
  <si>
    <t>АО "Шаймерден"</t>
  </si>
  <si>
    <t>970440001191</t>
  </si>
  <si>
    <t>ТОО "МТД "Семизбай - U"</t>
  </si>
  <si>
    <t>061240000604</t>
  </si>
  <si>
    <t>ТОО "Восход-Oriel"</t>
  </si>
  <si>
    <t>041140004055</t>
  </si>
  <si>
    <t>Хромиты</t>
  </si>
  <si>
    <t>ТОО "АППАК"</t>
  </si>
  <si>
    <t>050740000945</t>
  </si>
  <si>
    <t>АО "Жайремский ГОК"</t>
  </si>
  <si>
    <t>940940000255</t>
  </si>
  <si>
    <t>ЗАО "КРК СП "Заречное"</t>
  </si>
  <si>
    <t>030140000870</t>
  </si>
  <si>
    <t>ТОО "RG Gold"</t>
  </si>
  <si>
    <t>130740005369</t>
  </si>
  <si>
    <t>АО "АК "Алтыналмас"</t>
  </si>
  <si>
    <t>950640000810</t>
  </si>
  <si>
    <t>АО "Варваринское"</t>
  </si>
  <si>
    <t>950840000144</t>
  </si>
  <si>
    <t>ТОО "Оркен"</t>
  </si>
  <si>
    <t>050140001773</t>
  </si>
  <si>
    <t>ТОО "Sayk-4 Project"</t>
  </si>
  <si>
    <t>АО  "Каражыра"</t>
  </si>
  <si>
    <t>021240000409</t>
  </si>
  <si>
    <t>АО "Костанайские минералы"</t>
  </si>
  <si>
    <t>910540000047</t>
  </si>
  <si>
    <t>Хризотил-асбест</t>
  </si>
  <si>
    <t>ТОО "Сары Казна"</t>
  </si>
  <si>
    <t>060240015312</t>
  </si>
  <si>
    <t>АО "НГК "Казгеология"</t>
  </si>
  <si>
    <t>110640019728</t>
  </si>
  <si>
    <t>ТОО "Майкубен-Вест"</t>
  </si>
  <si>
    <t>050940003769</t>
  </si>
  <si>
    <t>АО "Алюминий Казахстана", филиал КБРУ</t>
  </si>
  <si>
    <t>040341005787</t>
  </si>
  <si>
    <t>Бокситы</t>
  </si>
  <si>
    <t>ТОО "Ангренсор Энерго"</t>
  </si>
  <si>
    <t>ТОО "Шубинское"</t>
  </si>
  <si>
    <t>040940006335</t>
  </si>
  <si>
    <t>ТОО "Кызылту"</t>
  </si>
  <si>
    <t>070340013351</t>
  </si>
  <si>
    <t>ТОО "Стандарт Цемент"</t>
  </si>
  <si>
    <t>060440001181</t>
  </si>
  <si>
    <t>ТОО "ЕвроХим-Удобрения"</t>
  </si>
  <si>
    <t>080740015611</t>
  </si>
  <si>
    <t>АО "Темиртауский электрометаллургический комбинат"</t>
  </si>
  <si>
    <t>941140001633</t>
  </si>
  <si>
    <t>АО "Сырымбет"</t>
  </si>
  <si>
    <t>070640008980</t>
  </si>
  <si>
    <t>Северо-Казахстанская</t>
  </si>
  <si>
    <t>Олово</t>
  </si>
  <si>
    <t>ТОО "Разрез Молодежный"</t>
  </si>
  <si>
    <t>150340015464</t>
  </si>
  <si>
    <t>АО "Майкаинзолото"</t>
  </si>
  <si>
    <t>980340002574</t>
  </si>
  <si>
    <t>ТОО "Комаровское горное предприятие"</t>
  </si>
  <si>
    <t>120540007504</t>
  </si>
  <si>
    <t>ДТОО " РГП" BAURGOLD" (ДТОО "ГП"Секисовское" компании "Hambledon Mining Compani Limited"</t>
  </si>
  <si>
    <t>980940000877</t>
  </si>
  <si>
    <t>ТОО "Бакырчикское ГДП"</t>
  </si>
  <si>
    <t>930340000251</t>
  </si>
  <si>
    <t>АО "СПК "Тобол"</t>
  </si>
  <si>
    <t>110140002676</t>
  </si>
  <si>
    <t>ТОО "Казгеоруд"</t>
  </si>
  <si>
    <t>050640010572</t>
  </si>
  <si>
    <t>ТОО "Гамма"</t>
  </si>
  <si>
    <t>950540001002</t>
  </si>
  <si>
    <t>ТОО "Брендт"</t>
  </si>
  <si>
    <t>020540002502</t>
  </si>
  <si>
    <t>АО "Алюминий Казахстана", филиал ТБРУ</t>
  </si>
  <si>
    <t>040441006441</t>
  </si>
  <si>
    <t>ТОО "Центргеолсъемка"</t>
  </si>
  <si>
    <t>050140011463</t>
  </si>
  <si>
    <t>Гипс</t>
  </si>
  <si>
    <t>ТОО "Восточное РУ"</t>
  </si>
  <si>
    <t>060340004816</t>
  </si>
  <si>
    <t>Барит</t>
  </si>
  <si>
    <t xml:space="preserve">ТОО "Казфосфат" </t>
  </si>
  <si>
    <t>Фосфориты, фосфаты</t>
  </si>
  <si>
    <t>АО "НК СПК "Жетісу"</t>
  </si>
  <si>
    <t>070640009334</t>
  </si>
  <si>
    <t>Алматинская</t>
  </si>
  <si>
    <t>ТОО "Ульба-ФторКомплекс"</t>
  </si>
  <si>
    <t>950540000103</t>
  </si>
  <si>
    <t>Флюорит</t>
  </si>
  <si>
    <t xml:space="preserve">ТОО "ЕР-ТАЙ" </t>
  </si>
  <si>
    <t>010540000782</t>
  </si>
  <si>
    <t>ТОО "Сатпаевское горно-обогатительное предприятие"</t>
  </si>
  <si>
    <t>000940002988</t>
  </si>
  <si>
    <t>Ильменит</t>
  </si>
  <si>
    <t>ТОО "Разрез Куу-Чекинский"</t>
  </si>
  <si>
    <t>150340019000</t>
  </si>
  <si>
    <t>ТОО "СП Жетымшокы"</t>
  </si>
  <si>
    <t>100340005399</t>
  </si>
  <si>
    <t>ТОО "ШалкияЦинк ЛТД"</t>
  </si>
  <si>
    <t>010440003931</t>
  </si>
  <si>
    <t>Свинец</t>
  </si>
  <si>
    <t>ТОО "Алтай Полиметалы"</t>
  </si>
  <si>
    <t>050740000965</t>
  </si>
  <si>
    <t>АО "НГК "Тау-кен-Самрук"</t>
  </si>
  <si>
    <t>090240000101</t>
  </si>
  <si>
    <t>ТОО "Шубарколь премиум"</t>
  </si>
  <si>
    <t>130440022185</t>
  </si>
  <si>
    <t>ТОО "Golden Compass Jambyl"</t>
  </si>
  <si>
    <t>110440017259</t>
  </si>
  <si>
    <t>ТОО "VERTEX HOLDING"</t>
  </si>
  <si>
    <t>041240005077</t>
  </si>
  <si>
    <t>ТОО "Казахстан-Австралия"</t>
  </si>
  <si>
    <t>911040000349</t>
  </si>
  <si>
    <t>ТОО "Крамдс кварцит"</t>
  </si>
  <si>
    <t>050540012575</t>
  </si>
  <si>
    <t>Кварцит</t>
  </si>
  <si>
    <t>ТОО "Сарыарка-ENERGY"</t>
  </si>
  <si>
    <t>081040008201</t>
  </si>
  <si>
    <t>ТОО "Актогай Мыс"</t>
  </si>
  <si>
    <t>000840001402</t>
  </si>
  <si>
    <t>АО "НК "СПК "Сарыарка"</t>
  </si>
  <si>
    <t>101040010783</t>
  </si>
  <si>
    <t>АО "Баст"</t>
  </si>
  <si>
    <t>060440009840</t>
  </si>
  <si>
    <t>ТОО "Автотранссервис"</t>
  </si>
  <si>
    <t>980740001719</t>
  </si>
  <si>
    <t>Кобальт</t>
  </si>
  <si>
    <t>ТОО "Fonet Er-Tai AK Mining"</t>
  </si>
  <si>
    <t>070440000551</t>
  </si>
  <si>
    <t>ТОО "Bapy Mining"</t>
  </si>
  <si>
    <t>080540001703</t>
  </si>
  <si>
    <t>АО "НК СПК "Байконур"</t>
  </si>
  <si>
    <t>110140002973</t>
  </si>
  <si>
    <t>Ванадий</t>
  </si>
  <si>
    <t>ТОО "АС "Горняк"</t>
  </si>
  <si>
    <t>950340001530</t>
  </si>
  <si>
    <t>ТОО "Асем Тас Н"</t>
  </si>
  <si>
    <t>051040009143</t>
  </si>
  <si>
    <t>ТОО "Марум жар голд"</t>
  </si>
  <si>
    <t>021240005816</t>
  </si>
  <si>
    <t>ТОО "Central Asia Mining Co"</t>
  </si>
  <si>
    <t>АО "ГХК "Ушгер"</t>
  </si>
  <si>
    <t>090740018112</t>
  </si>
  <si>
    <t>Фосфориты</t>
  </si>
  <si>
    <t>ТОО "ГОРНО-МЕТАЛЛУРГИЧЕСКИЙ КОНЦЕРН ALTYN MM"</t>
  </si>
  <si>
    <t>060740002785</t>
  </si>
  <si>
    <t>АО "Altynex Company"</t>
  </si>
  <si>
    <t>ТОО "Актюбинская медная компания"</t>
  </si>
  <si>
    <t>040340008667</t>
  </si>
  <si>
    <t>Медь, цинк</t>
  </si>
  <si>
    <t>ТОО "Корпорация Казахмыс"</t>
  </si>
  <si>
    <t>050140000656</t>
  </si>
  <si>
    <t>Сумма Поступлений государству от недропльзова-телей</t>
  </si>
  <si>
    <t>Сумма Платежей от недропользо-вателей</t>
  </si>
  <si>
    <t>в т.ч. Необъяснен-ная разница в тыс. тенге</t>
  </si>
  <si>
    <t>Примечание</t>
  </si>
  <si>
    <t>Компании, не предоставившие отчет ИПДО для сверки, согласно объяснениям в сопроводительных письмах, но раскрытых в одностороннем порядке по данным поступлений</t>
  </si>
  <si>
    <t>Общая разница между данными плательщиков и получателей рассчитана по математическому модулю</t>
  </si>
  <si>
    <t>Компании, не предоставившие объяснения.</t>
  </si>
  <si>
    <t>*</t>
  </si>
  <si>
    <t>**</t>
  </si>
  <si>
    <t>*** Компании не предоставившие отчет ИПДО для сверки, с предоставлением оправдательных писем</t>
  </si>
  <si>
    <t>1 198 205 (ТПИ) + 176 307 193 (УВС) = 177 505 398</t>
  </si>
  <si>
    <t>ВСЕГО:  Общая сумма поступлений с учетом сумм по КБК, отсутствующих в ТЗ и раскрытых  в одностороннем порядке по данным МФ, также по  Компаниям, не предоставившим отчет  для сверки, согласно объяснениям в сопроводительных письмах, но раскрытых в одностороннем порядке по данным МФ</t>
  </si>
  <si>
    <t>РБ</t>
  </si>
  <si>
    <t>НФ</t>
  </si>
  <si>
    <t>МБ</t>
  </si>
  <si>
    <t>Итого</t>
  </si>
  <si>
    <t>нет</t>
  </si>
  <si>
    <t>в сентябре</t>
  </si>
  <si>
    <t>Молибден-медные руды</t>
  </si>
  <si>
    <t>Бурый уголь</t>
  </si>
  <si>
    <t>Газ, нефть</t>
  </si>
  <si>
    <t>Нефть</t>
  </si>
  <si>
    <t>Газ, конденсат, нефть</t>
  </si>
  <si>
    <t xml:space="preserve">Газ, нефть </t>
  </si>
  <si>
    <t>Газ, нефть, конденсат</t>
  </si>
  <si>
    <t>Газ</t>
  </si>
  <si>
    <t>ТОО "Казахский Газоперерабатывающий завод"</t>
  </si>
  <si>
    <t>Итого по нефтегазовому сектору:</t>
  </si>
  <si>
    <t>Итого по горнорудному сектору: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</si>
</sst>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%"/>
    <numFmt numFmtId="166" formatCode="_-* #,##0_р_._-;\-* #,##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5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i/>
      <sz val="10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43" fontId="12" fillId="0" borderId="0" applyFont="0" applyFill="0" applyBorder="0" applyAlignment="0" applyProtection="0"/>
  </cellStyleXfs>
  <cellXfs count="42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/>
    <xf numFmtId="0" fontId="2" fillId="0" borderId="18" xfId="2" applyFont="1" applyFill="1" applyBorder="1" applyAlignment="1"/>
    <xf numFmtId="3" fontId="2" fillId="3" borderId="6" xfId="0" applyNumberFormat="1" applyFont="1" applyFill="1" applyBorder="1"/>
    <xf numFmtId="0" fontId="2" fillId="0" borderId="19" xfId="2" applyFont="1" applyFill="1" applyBorder="1" applyAlignment="1"/>
    <xf numFmtId="49" fontId="2" fillId="0" borderId="20" xfId="1" applyNumberFormat="1" applyFont="1" applyFill="1" applyBorder="1" applyAlignment="1">
      <alignment horizontal="center" vertical="center"/>
    </xf>
    <xf numFmtId="3" fontId="3" fillId="0" borderId="0" xfId="0" applyNumberFormat="1" applyFont="1" applyFill="1"/>
    <xf numFmtId="0" fontId="3" fillId="0" borderId="0" xfId="0" applyFont="1" applyFill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/>
    </xf>
    <xf numFmtId="0" fontId="7" fillId="0" borderId="0" xfId="0" applyFont="1" applyFill="1" applyBorder="1" applyAlignment="1">
      <alignment wrapText="1"/>
    </xf>
    <xf numFmtId="49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Border="1"/>
    <xf numFmtId="0" fontId="8" fillId="0" borderId="0" xfId="0" applyFont="1" applyFill="1" applyAlignment="1">
      <alignment horizontal="centerContinuous" vertical="center" wrapText="1"/>
    </xf>
    <xf numFmtId="0" fontId="10" fillId="0" borderId="24" xfId="0" applyFont="1" applyFill="1" applyBorder="1" applyAlignment="1">
      <alignment vertical="center"/>
    </xf>
    <xf numFmtId="0" fontId="8" fillId="0" borderId="0" xfId="0" applyFont="1" applyFill="1" applyBorder="1"/>
    <xf numFmtId="0" fontId="10" fillId="0" borderId="24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 wrapText="1"/>
    </xf>
    <xf numFmtId="3" fontId="10" fillId="0" borderId="26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3" fontId="9" fillId="0" borderId="24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3" fontId="9" fillId="0" borderId="35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44" xfId="0" applyFont="1" applyBorder="1" applyAlignment="1">
      <alignment vertical="top" wrapText="1"/>
    </xf>
    <xf numFmtId="3" fontId="10" fillId="0" borderId="0" xfId="0" applyNumberFormat="1" applyFont="1" applyFill="1" applyBorder="1" applyAlignment="1">
      <alignment horizontal="right" vertical="center" wrapText="1"/>
    </xf>
    <xf numFmtId="0" fontId="3" fillId="0" borderId="23" xfId="0" applyFont="1" applyBorder="1" applyAlignment="1">
      <alignment vertical="top" wrapText="1"/>
    </xf>
    <xf numFmtId="0" fontId="8" fillId="0" borderId="0" xfId="0" applyFont="1" applyFill="1" applyAlignment="1"/>
    <xf numFmtId="3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164" fontId="8" fillId="0" borderId="0" xfId="0" applyNumberFormat="1" applyFont="1" applyFill="1" applyAlignment="1"/>
    <xf numFmtId="165" fontId="10" fillId="0" borderId="0" xfId="0" applyNumberFormat="1" applyFont="1" applyFill="1" applyBorder="1" applyAlignment="1"/>
    <xf numFmtId="164" fontId="8" fillId="0" borderId="0" xfId="0" applyNumberFormat="1" applyFont="1" applyFill="1"/>
    <xf numFmtId="3" fontId="8" fillId="0" borderId="0" xfId="0" applyNumberFormat="1" applyFont="1" applyFill="1"/>
    <xf numFmtId="10" fontId="8" fillId="0" borderId="0" xfId="0" applyNumberFormat="1" applyFont="1" applyFill="1"/>
    <xf numFmtId="0" fontId="8" fillId="0" borderId="0" xfId="0" applyFont="1" applyFill="1" applyAlignment="1">
      <alignment horizontal="center"/>
    </xf>
    <xf numFmtId="3" fontId="10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164" fontId="2" fillId="3" borderId="8" xfId="0" applyNumberFormat="1" applyFont="1" applyFill="1" applyBorder="1"/>
    <xf numFmtId="164" fontId="13" fillId="0" borderId="6" xfId="0" applyNumberFormat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/>
    </xf>
    <xf numFmtId="3" fontId="14" fillId="0" borderId="6" xfId="1" applyNumberFormat="1" applyFont="1" applyFill="1" applyBorder="1" applyAlignment="1">
      <alignment horizontal="center"/>
    </xf>
    <xf numFmtId="3" fontId="14" fillId="0" borderId="6" xfId="1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wrapText="1"/>
    </xf>
    <xf numFmtId="0" fontId="8" fillId="3" borderId="6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center" wrapText="1"/>
    </xf>
    <xf numFmtId="49" fontId="2" fillId="3" borderId="6" xfId="1" applyNumberFormat="1" applyFont="1" applyFill="1" applyBorder="1" applyAlignment="1">
      <alignment horizontal="center"/>
    </xf>
    <xf numFmtId="43" fontId="15" fillId="3" borderId="6" xfId="3" applyNumberFormat="1" applyFont="1" applyFill="1" applyBorder="1" applyAlignment="1">
      <alignment horizontal="right" vertical="top" wrapText="1"/>
    </xf>
    <xf numFmtId="1" fontId="5" fillId="3" borderId="6" xfId="0" applyNumberFormat="1" applyFont="1" applyFill="1" applyBorder="1" applyAlignment="1">
      <alignment horizontal="left"/>
    </xf>
    <xf numFmtId="0" fontId="8" fillId="3" borderId="6" xfId="0" applyFont="1" applyFill="1" applyBorder="1" applyAlignment="1">
      <alignment wrapText="1"/>
    </xf>
    <xf numFmtId="166" fontId="2" fillId="3" borderId="6" xfId="3" applyNumberFormat="1" applyFont="1" applyFill="1" applyBorder="1" applyAlignment="1">
      <alignment horizontal="right" wrapText="1"/>
    </xf>
    <xf numFmtId="164" fontId="3" fillId="0" borderId="0" xfId="0" applyNumberFormat="1" applyFont="1" applyFill="1"/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/>
    </xf>
    <xf numFmtId="0" fontId="2" fillId="3" borderId="0" xfId="0" applyFont="1" applyFill="1"/>
    <xf numFmtId="3" fontId="10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3" fontId="2" fillId="3" borderId="8" xfId="0" applyNumberFormat="1" applyFont="1" applyFill="1" applyBorder="1"/>
    <xf numFmtId="3" fontId="3" fillId="3" borderId="8" xfId="0" applyNumberFormat="1" applyFont="1" applyFill="1" applyBorder="1"/>
    <xf numFmtId="164" fontId="3" fillId="3" borderId="8" xfId="0" applyNumberFormat="1" applyFont="1" applyFill="1" applyBorder="1"/>
    <xf numFmtId="49" fontId="2" fillId="0" borderId="18" xfId="2" applyNumberFormat="1" applyFont="1" applyFill="1" applyBorder="1" applyAlignment="1">
      <alignment horizontal="right"/>
    </xf>
    <xf numFmtId="0" fontId="2" fillId="0" borderId="56" xfId="2" applyFont="1" applyFill="1" applyBorder="1" applyAlignment="1"/>
    <xf numFmtId="0" fontId="5" fillId="0" borderId="18" xfId="0" applyFont="1" applyFill="1" applyBorder="1" applyAlignment="1">
      <alignment wrapText="1"/>
    </xf>
    <xf numFmtId="0" fontId="2" fillId="0" borderId="6" xfId="2" applyFont="1" applyFill="1" applyBorder="1" applyAlignment="1">
      <alignment wrapText="1"/>
    </xf>
    <xf numFmtId="0" fontId="5" fillId="0" borderId="20" xfId="0" applyFont="1" applyFill="1" applyBorder="1" applyAlignment="1">
      <alignment wrapText="1"/>
    </xf>
    <xf numFmtId="0" fontId="5" fillId="0" borderId="9" xfId="0" applyFont="1" applyFill="1" applyBorder="1" applyAlignment="1">
      <alignment horizontal="right" wrapText="1"/>
    </xf>
    <xf numFmtId="0" fontId="2" fillId="0" borderId="10" xfId="2" applyFont="1" applyFill="1" applyBorder="1" applyAlignment="1">
      <alignment wrapText="1"/>
    </xf>
    <xf numFmtId="0" fontId="2" fillId="0" borderId="18" xfId="2" applyFont="1" applyFill="1" applyBorder="1" applyAlignment="1">
      <alignment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wrapText="1"/>
    </xf>
    <xf numFmtId="0" fontId="8" fillId="5" borderId="6" xfId="0" applyFont="1" applyFill="1" applyBorder="1" applyAlignment="1">
      <alignment horizontal="left" wrapText="1"/>
    </xf>
    <xf numFmtId="0" fontId="8" fillId="5" borderId="6" xfId="0" applyFont="1" applyFill="1" applyBorder="1" applyAlignment="1">
      <alignment horizontal="center" wrapText="1"/>
    </xf>
    <xf numFmtId="49" fontId="2" fillId="5" borderId="6" xfId="1" applyNumberFormat="1" applyFont="1" applyFill="1" applyBorder="1" applyAlignment="1">
      <alignment horizontal="center"/>
    </xf>
    <xf numFmtId="43" fontId="15" fillId="5" borderId="6" xfId="3" applyNumberFormat="1" applyFont="1" applyFill="1" applyBorder="1" applyAlignment="1">
      <alignment horizontal="right" vertical="top" wrapText="1"/>
    </xf>
    <xf numFmtId="3" fontId="2" fillId="5" borderId="6" xfId="0" applyNumberFormat="1" applyFont="1" applyFill="1" applyBorder="1"/>
    <xf numFmtId="164" fontId="2" fillId="5" borderId="8" xfId="0" applyNumberFormat="1" applyFont="1" applyFill="1" applyBorder="1"/>
    <xf numFmtId="0" fontId="5" fillId="6" borderId="6" xfId="0" applyFont="1" applyFill="1" applyBorder="1" applyAlignment="1">
      <alignment wrapText="1"/>
    </xf>
    <xf numFmtId="0" fontId="8" fillId="6" borderId="6" xfId="0" applyFont="1" applyFill="1" applyBorder="1" applyAlignment="1">
      <alignment horizontal="left" wrapText="1"/>
    </xf>
    <xf numFmtId="0" fontId="8" fillId="6" borderId="6" xfId="0" applyFont="1" applyFill="1" applyBorder="1" applyAlignment="1">
      <alignment horizontal="center" wrapText="1"/>
    </xf>
    <xf numFmtId="49" fontId="2" fillId="6" borderId="6" xfId="1" applyNumberFormat="1" applyFont="1" applyFill="1" applyBorder="1" applyAlignment="1">
      <alignment horizontal="center"/>
    </xf>
    <xf numFmtId="43" fontId="15" fillId="6" borderId="6" xfId="3" applyNumberFormat="1" applyFont="1" applyFill="1" applyBorder="1" applyAlignment="1">
      <alignment horizontal="right" vertical="top" wrapText="1"/>
    </xf>
    <xf numFmtId="3" fontId="2" fillId="6" borderId="6" xfId="0" applyNumberFormat="1" applyFont="1" applyFill="1" applyBorder="1"/>
    <xf numFmtId="3" fontId="2" fillId="6" borderId="8" xfId="0" applyNumberFormat="1" applyFont="1" applyFill="1" applyBorder="1"/>
    <xf numFmtId="49" fontId="2" fillId="5" borderId="0" xfId="1" applyNumberFormat="1" applyFont="1" applyFill="1" applyAlignment="1">
      <alignment horizontal="center" vertical="center" wrapText="1"/>
    </xf>
    <xf numFmtId="49" fontId="2" fillId="6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vertical="center"/>
    </xf>
    <xf numFmtId="3" fontId="2" fillId="0" borderId="0" xfId="0" applyNumberFormat="1" applyFont="1" applyFill="1"/>
    <xf numFmtId="0" fontId="2" fillId="6" borderId="6" xfId="2" applyFont="1" applyFill="1" applyBorder="1" applyAlignment="1">
      <alignment wrapText="1"/>
    </xf>
    <xf numFmtId="0" fontId="2" fillId="6" borderId="18" xfId="2" applyFont="1" applyFill="1" applyBorder="1" applyAlignment="1">
      <alignment wrapText="1"/>
    </xf>
    <xf numFmtId="0" fontId="2" fillId="5" borderId="6" xfId="2" applyFont="1" applyFill="1" applyBorder="1" applyAlignment="1">
      <alignment wrapText="1"/>
    </xf>
    <xf numFmtId="0" fontId="2" fillId="5" borderId="18" xfId="2" applyFont="1" applyFill="1" applyBorder="1" applyAlignment="1">
      <alignment wrapText="1"/>
    </xf>
    <xf numFmtId="0" fontId="3" fillId="0" borderId="0" xfId="0" applyFont="1" applyBorder="1" applyAlignment="1">
      <alignment vertical="top" wrapText="1"/>
    </xf>
    <xf numFmtId="3" fontId="10" fillId="3" borderId="0" xfId="0" applyNumberFormat="1" applyFont="1" applyFill="1" applyBorder="1" applyAlignment="1">
      <alignment horizontal="right" vertical="center" wrapText="1"/>
    </xf>
    <xf numFmtId="3" fontId="3" fillId="0" borderId="37" xfId="0" applyNumberFormat="1" applyFont="1" applyFill="1" applyBorder="1" applyAlignment="1">
      <alignment vertical="top" wrapText="1"/>
    </xf>
    <xf numFmtId="3" fontId="3" fillId="0" borderId="37" xfId="0" applyNumberFormat="1" applyFont="1" applyBorder="1" applyAlignment="1">
      <alignment horizontal="justify" vertical="center" wrapText="1"/>
    </xf>
    <xf numFmtId="0" fontId="8" fillId="5" borderId="0" xfId="0" applyFont="1" applyFill="1"/>
    <xf numFmtId="3" fontId="8" fillId="5" borderId="0" xfId="0" applyNumberFormat="1" applyFont="1" applyFill="1"/>
    <xf numFmtId="3" fontId="10" fillId="5" borderId="0" xfId="0" applyNumberFormat="1" applyFont="1" applyFill="1" applyBorder="1" applyAlignment="1">
      <alignment vertical="top" wrapText="1"/>
    </xf>
    <xf numFmtId="164" fontId="8" fillId="5" borderId="0" xfId="0" applyNumberFormat="1" applyFont="1" applyFill="1"/>
    <xf numFmtId="3" fontId="2" fillId="3" borderId="0" xfId="0" applyNumberFormat="1" applyFont="1" applyFill="1" applyBorder="1"/>
    <xf numFmtId="166" fontId="2" fillId="3" borderId="6" xfId="3" applyNumberFormat="1" applyFont="1" applyFill="1" applyBorder="1" applyAlignment="1">
      <alignment horizontal="right" vertical="top" wrapText="1"/>
    </xf>
    <xf numFmtId="0" fontId="19" fillId="7" borderId="0" xfId="0" applyFont="1" applyFill="1" applyAlignment="1">
      <alignment vertical="top" wrapText="1"/>
    </xf>
    <xf numFmtId="0" fontId="19" fillId="8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9" borderId="0" xfId="0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3" fontId="20" fillId="0" borderId="57" xfId="0" applyNumberFormat="1" applyFont="1" applyBorder="1" applyAlignment="1">
      <alignment horizontal="right" vertical="top" wrapText="1"/>
    </xf>
    <xf numFmtId="3" fontId="0" fillId="0" borderId="0" xfId="0" applyNumberFormat="1"/>
    <xf numFmtId="166" fontId="0" fillId="0" borderId="0" xfId="3" applyNumberFormat="1" applyFont="1"/>
    <xf numFmtId="164" fontId="13" fillId="0" borderId="2" xfId="0" applyNumberFormat="1" applyFont="1" applyFill="1" applyBorder="1" applyAlignment="1">
      <alignment horizontal="center" vertical="center" wrapText="1"/>
    </xf>
    <xf numFmtId="0" fontId="3" fillId="0" borderId="31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49" fontId="2" fillId="0" borderId="0" xfId="1" applyNumberFormat="1" applyFont="1" applyFill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 wrapText="1"/>
    </xf>
    <xf numFmtId="0" fontId="3" fillId="0" borderId="54" xfId="1" applyFont="1" applyFill="1" applyBorder="1" applyAlignment="1">
      <alignment horizontal="center" vertical="center" wrapText="1"/>
    </xf>
    <xf numFmtId="0" fontId="3" fillId="0" borderId="50" xfId="1" applyFont="1" applyFill="1" applyBorder="1" applyAlignment="1">
      <alignment horizontal="center" vertical="center" wrapText="1"/>
    </xf>
    <xf numFmtId="0" fontId="3" fillId="0" borderId="53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55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0" fillId="0" borderId="28" xfId="0" applyFont="1" applyFill="1" applyBorder="1" applyAlignment="1">
      <alignment horizontal="center"/>
    </xf>
    <xf numFmtId="3" fontId="10" fillId="0" borderId="29" xfId="0" applyNumberFormat="1" applyFont="1" applyFill="1" applyBorder="1" applyAlignment="1">
      <alignment horizontal="center" vertical="center" wrapText="1"/>
    </xf>
    <xf numFmtId="3" fontId="10" fillId="0" borderId="31" xfId="0" applyNumberFormat="1" applyFont="1" applyFill="1" applyBorder="1" applyAlignment="1">
      <alignment horizontal="center" vertical="center" wrapText="1"/>
    </xf>
    <xf numFmtId="3" fontId="10" fillId="0" borderId="30" xfId="0" applyNumberFormat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5" fillId="3" borderId="6" xfId="0" applyFont="1" applyFill="1" applyBorder="1" applyAlignment="1">
      <alignment horizontal="left"/>
    </xf>
    <xf numFmtId="2" fontId="5" fillId="3" borderId="6" xfId="0" applyNumberFormat="1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1" fontId="2" fillId="3" borderId="6" xfId="0" applyNumberFormat="1" applyFont="1" applyFill="1" applyBorder="1" applyAlignment="1">
      <alignment horizontal="left"/>
    </xf>
    <xf numFmtId="0" fontId="17" fillId="3" borderId="6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left"/>
    </xf>
    <xf numFmtId="0" fontId="5" fillId="6" borderId="6" xfId="0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center"/>
    </xf>
    <xf numFmtId="0" fontId="2" fillId="3" borderId="5" xfId="1" applyNumberFormat="1" applyFont="1" applyFill="1" applyBorder="1" applyAlignment="1">
      <alignment horizontal="center" wrapText="1"/>
    </xf>
    <xf numFmtId="0" fontId="2" fillId="5" borderId="5" xfId="1" applyNumberFormat="1" applyFont="1" applyFill="1" applyBorder="1" applyAlignment="1">
      <alignment horizontal="center" wrapText="1"/>
    </xf>
    <xf numFmtId="0" fontId="2" fillId="6" borderId="5" xfId="1" applyNumberFormat="1" applyFont="1" applyFill="1" applyBorder="1" applyAlignment="1">
      <alignment horizont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3" fontId="15" fillId="3" borderId="10" xfId="3" applyNumberFormat="1" applyFont="1" applyFill="1" applyBorder="1" applyAlignment="1">
      <alignment horizontal="right" vertical="top" wrapText="1"/>
    </xf>
    <xf numFmtId="3" fontId="2" fillId="6" borderId="0" xfId="0" applyNumberFormat="1" applyFont="1" applyFill="1" applyBorder="1"/>
    <xf numFmtId="43" fontId="15" fillId="3" borderId="8" xfId="3" applyNumberFormat="1" applyFont="1" applyFill="1" applyBorder="1" applyAlignment="1">
      <alignment horizontal="right" vertical="top" wrapText="1"/>
    </xf>
    <xf numFmtId="0" fontId="2" fillId="0" borderId="15" xfId="2" applyFont="1" applyFill="1" applyBorder="1" applyAlignment="1">
      <alignment wrapText="1"/>
    </xf>
    <xf numFmtId="0" fontId="21" fillId="0" borderId="5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0" borderId="18" xfId="1" applyFont="1" applyFill="1" applyBorder="1" applyAlignment="1">
      <alignment horizontal="center" vertical="center"/>
    </xf>
    <xf numFmtId="3" fontId="21" fillId="0" borderId="6" xfId="1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7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6" borderId="5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2" fillId="0" borderId="15" xfId="2" applyFont="1" applyFill="1" applyBorder="1" applyAlignment="1">
      <alignment horizontal="left" wrapText="1"/>
    </xf>
    <xf numFmtId="0" fontId="2" fillId="0" borderId="6" xfId="2" applyFont="1" applyFill="1" applyBorder="1" applyAlignment="1">
      <alignment horizontal="left" wrapText="1"/>
    </xf>
    <xf numFmtId="0" fontId="2" fillId="6" borderId="6" xfId="2" applyFont="1" applyFill="1" applyBorder="1" applyAlignment="1">
      <alignment horizontal="left" wrapText="1"/>
    </xf>
    <xf numFmtId="0" fontId="2" fillId="5" borderId="6" xfId="2" applyFont="1" applyFill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6" borderId="6" xfId="0" applyFont="1" applyFill="1" applyBorder="1" applyAlignment="1">
      <alignment horizontal="left" wrapText="1"/>
    </xf>
    <xf numFmtId="0" fontId="5" fillId="5" borderId="6" xfId="0" applyFont="1" applyFill="1" applyBorder="1" applyAlignment="1">
      <alignment horizontal="left" wrapText="1"/>
    </xf>
    <xf numFmtId="49" fontId="2" fillId="0" borderId="56" xfId="2" applyNumberFormat="1" applyFont="1" applyFill="1" applyBorder="1" applyAlignment="1">
      <alignment horizontal="left"/>
    </xf>
    <xf numFmtId="49" fontId="2" fillId="0" borderId="18" xfId="2" applyNumberFormat="1" applyFont="1" applyFill="1" applyBorder="1" applyAlignment="1">
      <alignment horizontal="left"/>
    </xf>
    <xf numFmtId="49" fontId="2" fillId="6" borderId="18" xfId="2" applyNumberFormat="1" applyFont="1" applyFill="1" applyBorder="1" applyAlignment="1">
      <alignment horizontal="left"/>
    </xf>
    <xf numFmtId="49" fontId="2" fillId="5" borderId="18" xfId="2" applyNumberFormat="1" applyFont="1" applyFill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6" borderId="18" xfId="0" applyFont="1" applyFill="1" applyBorder="1" applyAlignment="1">
      <alignment horizontal="left"/>
    </xf>
    <xf numFmtId="0" fontId="5" fillId="5" borderId="18" xfId="0" applyFont="1" applyFill="1" applyBorder="1" applyAlignment="1">
      <alignment horizontal="left"/>
    </xf>
    <xf numFmtId="0" fontId="3" fillId="0" borderId="0" xfId="0" applyFont="1" applyFill="1" applyAlignment="1">
      <alignment horizontal="center" wrapText="1"/>
    </xf>
    <xf numFmtId="0" fontId="21" fillId="0" borderId="6" xfId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right"/>
    </xf>
    <xf numFmtId="164" fontId="2" fillId="0" borderId="16" xfId="0" applyNumberFormat="1" applyFont="1" applyFill="1" applyBorder="1" applyAlignment="1">
      <alignment horizontal="right"/>
    </xf>
    <xf numFmtId="3" fontId="2" fillId="0" borderId="6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/>
    </xf>
    <xf numFmtId="3" fontId="2" fillId="6" borderId="6" xfId="0" applyNumberFormat="1" applyFont="1" applyFill="1" applyBorder="1" applyAlignment="1">
      <alignment horizontal="right"/>
    </xf>
    <xf numFmtId="164" fontId="2" fillId="6" borderId="8" xfId="0" applyNumberFormat="1" applyFont="1" applyFill="1" applyBorder="1" applyAlignment="1">
      <alignment horizontal="right"/>
    </xf>
    <xf numFmtId="3" fontId="2" fillId="5" borderId="6" xfId="0" applyNumberFormat="1" applyFont="1" applyFill="1" applyBorder="1" applyAlignment="1">
      <alignment horizontal="right"/>
    </xf>
    <xf numFmtId="164" fontId="2" fillId="5" borderId="8" xfId="0" applyNumberFormat="1" applyFont="1" applyFill="1" applyBorder="1" applyAlignment="1">
      <alignment horizontal="right"/>
    </xf>
    <xf numFmtId="164" fontId="2" fillId="0" borderId="20" xfId="0" applyNumberFormat="1" applyFont="1" applyFill="1" applyBorder="1" applyAlignment="1">
      <alignment horizontal="right"/>
    </xf>
    <xf numFmtId="164" fontId="2" fillId="0" borderId="21" xfId="0" applyNumberFormat="1" applyFont="1" applyFill="1" applyBorder="1" applyAlignment="1">
      <alignment horizontal="right"/>
    </xf>
    <xf numFmtId="3" fontId="2" fillId="6" borderId="8" xfId="0" applyNumberFormat="1" applyFont="1" applyFill="1" applyBorder="1" applyAlignment="1">
      <alignment horizontal="right"/>
    </xf>
    <xf numFmtId="43" fontId="15" fillId="6" borderId="6" xfId="3" applyNumberFormat="1" applyFont="1" applyFill="1" applyBorder="1" applyAlignment="1">
      <alignment horizontal="right" wrapText="1"/>
    </xf>
    <xf numFmtId="43" fontId="15" fillId="5" borderId="6" xfId="3" applyNumberFormat="1" applyFont="1" applyFill="1" applyBorder="1" applyAlignment="1">
      <alignment horizontal="right" wrapText="1"/>
    </xf>
    <xf numFmtId="43" fontId="15" fillId="3" borderId="6" xfId="3" applyNumberFormat="1" applyFont="1" applyFill="1" applyBorder="1" applyAlignment="1">
      <alignment horizontal="right" wrapText="1"/>
    </xf>
    <xf numFmtId="43" fontId="15" fillId="3" borderId="8" xfId="3" applyNumberFormat="1" applyFont="1" applyFill="1" applyBorder="1" applyAlignment="1">
      <alignment horizontal="right" wrapText="1"/>
    </xf>
    <xf numFmtId="43" fontId="15" fillId="6" borderId="8" xfId="3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0" fontId="3" fillId="3" borderId="22" xfId="0" applyFont="1" applyFill="1" applyBorder="1"/>
    <xf numFmtId="0" fontId="3" fillId="3" borderId="23" xfId="0" applyFont="1" applyFill="1" applyBorder="1"/>
    <xf numFmtId="0" fontId="3" fillId="3" borderId="25" xfId="0" applyFont="1" applyFill="1" applyBorder="1" applyAlignment="1">
      <alignment wrapText="1"/>
    </xf>
    <xf numFmtId="49" fontId="3" fillId="3" borderId="25" xfId="1" applyNumberFormat="1" applyFont="1" applyFill="1" applyBorder="1" applyAlignment="1">
      <alignment vertical="center" wrapText="1"/>
    </xf>
    <xf numFmtId="49" fontId="3" fillId="3" borderId="23" xfId="1" applyNumberFormat="1" applyFont="1" applyFill="1" applyBorder="1" applyAlignment="1">
      <alignment vertical="center" wrapText="1"/>
    </xf>
    <xf numFmtId="3" fontId="3" fillId="3" borderId="23" xfId="0" applyNumberFormat="1" applyFont="1" applyFill="1" applyBorder="1" applyAlignment="1">
      <alignment horizontal="right" wrapText="1"/>
    </xf>
    <xf numFmtId="3" fontId="3" fillId="3" borderId="23" xfId="0" applyNumberFormat="1" applyFont="1" applyFill="1" applyBorder="1" applyAlignment="1">
      <alignment horizontal="right"/>
    </xf>
    <xf numFmtId="3" fontId="3" fillId="3" borderId="26" xfId="0" applyNumberFormat="1" applyFont="1" applyFill="1" applyBorder="1" applyAlignment="1">
      <alignment horizontal="right"/>
    </xf>
    <xf numFmtId="3" fontId="3" fillId="3" borderId="0" xfId="0" applyNumberFormat="1" applyFont="1" applyFill="1"/>
    <xf numFmtId="0" fontId="3" fillId="3" borderId="0" xfId="0" applyFont="1" applyFill="1"/>
    <xf numFmtId="49" fontId="3" fillId="3" borderId="58" xfId="1" applyNumberFormat="1" applyFont="1" applyFill="1" applyBorder="1" applyAlignment="1">
      <alignment horizontal="center" vertical="center" wrapText="1"/>
    </xf>
    <xf numFmtId="49" fontId="3" fillId="3" borderId="59" xfId="1" applyNumberFormat="1" applyFont="1" applyFill="1" applyBorder="1" applyAlignment="1">
      <alignment horizontal="left" vertical="center" wrapText="1"/>
    </xf>
    <xf numFmtId="49" fontId="3" fillId="3" borderId="59" xfId="1" applyNumberFormat="1" applyFont="1" applyFill="1" applyBorder="1" applyAlignment="1">
      <alignment horizontal="right" vertical="center" wrapText="1"/>
    </xf>
    <xf numFmtId="49" fontId="3" fillId="3" borderId="59" xfId="1" applyNumberFormat="1" applyFont="1" applyFill="1" applyBorder="1" applyAlignment="1">
      <alignment horizontal="right" wrapText="1"/>
    </xf>
    <xf numFmtId="164" fontId="3" fillId="3" borderId="59" xfId="0" applyNumberFormat="1" applyFont="1" applyFill="1" applyBorder="1" applyAlignment="1"/>
    <xf numFmtId="3" fontId="3" fillId="3" borderId="59" xfId="0" applyNumberFormat="1" applyFont="1" applyFill="1" applyBorder="1"/>
    <xf numFmtId="43" fontId="15" fillId="3" borderId="59" xfId="3" applyNumberFormat="1" applyFont="1" applyFill="1" applyBorder="1" applyAlignment="1">
      <alignment horizontal="right" vertical="top" wrapText="1"/>
    </xf>
    <xf numFmtId="3" fontId="3" fillId="3" borderId="36" xfId="0" applyNumberFormat="1" applyFont="1" applyFill="1" applyBorder="1"/>
    <xf numFmtId="0" fontId="2" fillId="3" borderId="9" xfId="1" applyNumberFormat="1" applyFont="1" applyFill="1" applyBorder="1" applyAlignment="1">
      <alignment horizontal="center" wrapText="1"/>
    </xf>
    <xf numFmtId="0" fontId="5" fillId="3" borderId="10" xfId="0" applyFont="1" applyFill="1" applyBorder="1" applyAlignment="1">
      <alignment wrapText="1"/>
    </xf>
    <xf numFmtId="0" fontId="5" fillId="3" borderId="10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 wrapText="1"/>
    </xf>
    <xf numFmtId="49" fontId="2" fillId="3" borderId="10" xfId="1" applyNumberFormat="1" applyFont="1" applyFill="1" applyBorder="1" applyAlignment="1">
      <alignment horizontal="center"/>
    </xf>
    <xf numFmtId="3" fontId="2" fillId="3" borderId="10" xfId="0" applyNumberFormat="1" applyFont="1" applyFill="1" applyBorder="1"/>
    <xf numFmtId="164" fontId="2" fillId="3" borderId="12" xfId="0" applyNumberFormat="1" applyFont="1" applyFill="1" applyBorder="1"/>
    <xf numFmtId="49" fontId="2" fillId="0" borderId="15" xfId="1" applyNumberFormat="1" applyFont="1" applyFill="1" applyBorder="1" applyAlignment="1">
      <alignment horizontal="center"/>
    </xf>
    <xf numFmtId="49" fontId="2" fillId="0" borderId="6" xfId="1" applyNumberFormat="1" applyFont="1" applyFill="1" applyBorder="1" applyAlignment="1">
      <alignment horizontal="center"/>
    </xf>
    <xf numFmtId="3" fontId="10" fillId="0" borderId="29" xfId="0" applyNumberFormat="1" applyFont="1" applyFill="1" applyBorder="1" applyAlignment="1">
      <alignment horizontal="right" wrapText="1"/>
    </xf>
    <xf numFmtId="3" fontId="10" fillId="0" borderId="24" xfId="0" applyNumberFormat="1" applyFont="1" applyFill="1" applyBorder="1" applyAlignment="1">
      <alignment horizontal="right" wrapText="1"/>
    </xf>
    <xf numFmtId="3" fontId="10" fillId="0" borderId="26" xfId="0" applyNumberFormat="1" applyFont="1" applyFill="1" applyBorder="1" applyAlignment="1">
      <alignment horizontal="right" wrapText="1"/>
    </xf>
    <xf numFmtId="3" fontId="8" fillId="0" borderId="38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/>
    </xf>
    <xf numFmtId="3" fontId="10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3" fontId="10" fillId="0" borderId="39" xfId="0" applyNumberFormat="1" applyFont="1" applyFill="1" applyBorder="1" applyAlignment="1">
      <alignment horizontal="right" wrapText="1"/>
    </xf>
    <xf numFmtId="3" fontId="10" fillId="0" borderId="3" xfId="0" applyNumberFormat="1" applyFont="1" applyFill="1" applyBorder="1" applyAlignment="1">
      <alignment horizontal="right" wrapText="1"/>
    </xf>
    <xf numFmtId="3" fontId="10" fillId="3" borderId="2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wrapText="1"/>
    </xf>
    <xf numFmtId="3" fontId="8" fillId="0" borderId="33" xfId="0" applyNumberFormat="1" applyFont="1" applyFill="1" applyBorder="1" applyAlignment="1">
      <alignment horizontal="right" wrapText="1"/>
    </xf>
    <xf numFmtId="3" fontId="10" fillId="0" borderId="40" xfId="0" applyNumberFormat="1" applyFont="1" applyFill="1" applyBorder="1" applyAlignment="1">
      <alignment horizontal="right" wrapText="1"/>
    </xf>
    <xf numFmtId="3" fontId="8" fillId="0" borderId="40" xfId="0" applyNumberFormat="1" applyFont="1" applyFill="1" applyBorder="1" applyAlignment="1">
      <alignment horizontal="right" wrapText="1"/>
    </xf>
    <xf numFmtId="3" fontId="10" fillId="0" borderId="21" xfId="0" applyNumberFormat="1" applyFont="1" applyFill="1" applyBorder="1" applyAlignment="1">
      <alignment horizontal="right" wrapText="1"/>
    </xf>
    <xf numFmtId="3" fontId="8" fillId="3" borderId="27" xfId="0" applyNumberFormat="1" applyFont="1" applyFill="1" applyBorder="1" applyAlignment="1">
      <alignment horizontal="right" wrapText="1"/>
    </xf>
    <xf numFmtId="3" fontId="10" fillId="0" borderId="33" xfId="0" applyNumberFormat="1" applyFont="1" applyFill="1" applyBorder="1" applyAlignment="1">
      <alignment horizontal="right" wrapText="1"/>
    </xf>
    <xf numFmtId="3" fontId="10" fillId="0" borderId="16" xfId="0" applyNumberFormat="1" applyFont="1" applyFill="1" applyBorder="1" applyAlignment="1">
      <alignment horizontal="right" wrapText="1"/>
    </xf>
    <xf numFmtId="3" fontId="8" fillId="0" borderId="15" xfId="0" applyNumberFormat="1" applyFont="1" applyFill="1" applyBorder="1" applyAlignment="1">
      <alignment horizontal="right" wrapText="1"/>
    </xf>
    <xf numFmtId="3" fontId="10" fillId="3" borderId="15" xfId="0" applyNumberFormat="1" applyFont="1" applyFill="1" applyBorder="1" applyAlignment="1">
      <alignment horizontal="right" wrapText="1"/>
    </xf>
    <xf numFmtId="3" fontId="10" fillId="3" borderId="23" xfId="0" applyNumberFormat="1" applyFont="1" applyFill="1" applyBorder="1" applyAlignment="1">
      <alignment horizontal="right" wrapText="1"/>
    </xf>
    <xf numFmtId="3" fontId="8" fillId="0" borderId="27" xfId="0" applyNumberFormat="1" applyFont="1" applyFill="1" applyBorder="1" applyAlignment="1">
      <alignment horizontal="right" wrapText="1"/>
    </xf>
    <xf numFmtId="3" fontId="8" fillId="0" borderId="41" xfId="0" applyNumberFormat="1" applyFont="1" applyFill="1" applyBorder="1" applyAlignment="1">
      <alignment horizontal="right" wrapText="1"/>
    </xf>
    <xf numFmtId="3" fontId="8" fillId="0" borderId="42" xfId="0" applyNumberFormat="1" applyFont="1" applyFill="1" applyBorder="1" applyAlignment="1">
      <alignment horizontal="right" wrapText="1"/>
    </xf>
    <xf numFmtId="3" fontId="10" fillId="0" borderId="42" xfId="0" applyNumberFormat="1" applyFont="1" applyFill="1" applyBorder="1" applyAlignment="1">
      <alignment horizontal="right" wrapText="1"/>
    </xf>
    <xf numFmtId="3" fontId="8" fillId="0" borderId="17" xfId="0" applyNumberFormat="1" applyFont="1" applyFill="1" applyBorder="1" applyAlignment="1">
      <alignment horizontal="right" wrapText="1"/>
    </xf>
    <xf numFmtId="3" fontId="8" fillId="0" borderId="7" xfId="0" applyNumberFormat="1" applyFont="1" applyFill="1" applyBorder="1" applyAlignment="1">
      <alignment horizontal="right" wrapText="1"/>
    </xf>
    <xf numFmtId="3" fontId="10" fillId="0" borderId="7" xfId="0" applyNumberFormat="1" applyFont="1" applyFill="1" applyBorder="1" applyAlignment="1">
      <alignment horizontal="right" wrapText="1"/>
    </xf>
    <xf numFmtId="3" fontId="10" fillId="0" borderId="8" xfId="0" applyNumberFormat="1" applyFont="1" applyFill="1" applyBorder="1" applyAlignment="1">
      <alignment horizontal="right" wrapText="1"/>
    </xf>
    <xf numFmtId="3" fontId="8" fillId="0" borderId="6" xfId="0" applyNumberFormat="1" applyFont="1" applyFill="1" applyBorder="1" applyAlignment="1">
      <alignment horizontal="right" wrapText="1"/>
    </xf>
    <xf numFmtId="3" fontId="8" fillId="0" borderId="5" xfId="0" applyNumberFormat="1" applyFont="1" applyFill="1" applyBorder="1" applyAlignment="1">
      <alignment horizontal="right" wrapText="1"/>
    </xf>
    <xf numFmtId="3" fontId="10" fillId="0" borderId="6" xfId="0" applyNumberFormat="1" applyFont="1" applyFill="1" applyBorder="1" applyAlignment="1">
      <alignment horizontal="right" wrapText="1"/>
    </xf>
    <xf numFmtId="3" fontId="10" fillId="0" borderId="15" xfId="0" applyNumberFormat="1" applyFont="1" applyFill="1" applyBorder="1" applyAlignment="1">
      <alignment horizontal="right" wrapText="1"/>
    </xf>
    <xf numFmtId="3" fontId="10" fillId="3" borderId="6" xfId="0" applyNumberFormat="1" applyFont="1" applyFill="1" applyBorder="1" applyAlignment="1">
      <alignment horizontal="right" wrapText="1"/>
    </xf>
    <xf numFmtId="3" fontId="10" fillId="0" borderId="17" xfId="0" applyNumberFormat="1" applyFont="1" applyFill="1" applyBorder="1" applyAlignment="1">
      <alignment horizontal="right" wrapText="1"/>
    </xf>
    <xf numFmtId="3" fontId="10" fillId="0" borderId="5" xfId="0" applyNumberFormat="1" applyFont="1" applyFill="1" applyBorder="1" applyAlignment="1">
      <alignment horizontal="right" wrapText="1"/>
    </xf>
    <xf numFmtId="3" fontId="10" fillId="3" borderId="17" xfId="0" applyNumberFormat="1" applyFont="1" applyFill="1" applyBorder="1" applyAlignment="1">
      <alignment horizontal="right" wrapText="1"/>
    </xf>
    <xf numFmtId="3" fontId="10" fillId="0" borderId="46" xfId="0" applyNumberFormat="1" applyFont="1" applyFill="1" applyBorder="1" applyAlignment="1">
      <alignment horizontal="right" wrapText="1"/>
    </xf>
    <xf numFmtId="3" fontId="10" fillId="0" borderId="44" xfId="0" applyNumberFormat="1" applyFont="1" applyFill="1" applyBorder="1" applyAlignment="1">
      <alignment horizontal="right" wrapText="1"/>
    </xf>
    <xf numFmtId="3" fontId="10" fillId="3" borderId="46" xfId="0" applyNumberFormat="1" applyFont="1" applyFill="1" applyBorder="1" applyAlignment="1">
      <alignment horizontal="right" wrapText="1"/>
    </xf>
    <xf numFmtId="3" fontId="10" fillId="3" borderId="20" xfId="0" applyNumberFormat="1" applyFont="1" applyFill="1" applyBorder="1" applyAlignment="1">
      <alignment horizontal="right" wrapText="1"/>
    </xf>
    <xf numFmtId="3" fontId="10" fillId="0" borderId="45" xfId="0" applyNumberFormat="1" applyFont="1" applyFill="1" applyBorder="1" applyAlignment="1">
      <alignment horizontal="right" wrapText="1"/>
    </xf>
    <xf numFmtId="3" fontId="10" fillId="0" borderId="23" xfId="0" applyNumberFormat="1" applyFont="1" applyFill="1" applyBorder="1" applyAlignment="1">
      <alignment horizontal="right" wrapText="1"/>
    </xf>
    <xf numFmtId="3" fontId="8" fillId="3" borderId="17" xfId="0" applyNumberFormat="1" applyFont="1" applyFill="1" applyBorder="1" applyAlignment="1">
      <alignment horizontal="right" wrapText="1"/>
    </xf>
    <xf numFmtId="3" fontId="8" fillId="0" borderId="46" xfId="0" applyNumberFormat="1" applyFont="1" applyFill="1" applyBorder="1" applyAlignment="1">
      <alignment horizontal="right" wrapText="1"/>
    </xf>
    <xf numFmtId="3" fontId="8" fillId="0" borderId="44" xfId="0" applyNumberFormat="1" applyFont="1" applyFill="1" applyBorder="1" applyAlignment="1">
      <alignment horizontal="right" wrapText="1"/>
    </xf>
    <xf numFmtId="3" fontId="9" fillId="0" borderId="27" xfId="0" applyNumberFormat="1" applyFont="1" applyFill="1" applyBorder="1" applyAlignment="1">
      <alignment horizontal="center" wrapText="1"/>
    </xf>
    <xf numFmtId="3" fontId="10" fillId="0" borderId="27" xfId="0" applyNumberFormat="1" applyFont="1" applyFill="1" applyBorder="1" applyAlignment="1">
      <alignment horizontal="right" wrapText="1"/>
    </xf>
    <xf numFmtId="3" fontId="10" fillId="0" borderId="13" xfId="0" applyNumberFormat="1" applyFont="1" applyFill="1" applyBorder="1" applyAlignment="1">
      <alignment horizontal="right" wrapText="1"/>
    </xf>
    <xf numFmtId="3" fontId="10" fillId="3" borderId="49" xfId="0" applyNumberFormat="1" applyFont="1" applyFill="1" applyBorder="1" applyAlignment="1">
      <alignment horizontal="right" wrapText="1"/>
    </xf>
    <xf numFmtId="3" fontId="9" fillId="0" borderId="13" xfId="0" applyNumberFormat="1" applyFont="1" applyFill="1" applyBorder="1" applyAlignment="1">
      <alignment horizontal="center" wrapText="1"/>
    </xf>
    <xf numFmtId="3" fontId="8" fillId="3" borderId="46" xfId="0" applyNumberFormat="1" applyFont="1" applyFill="1" applyBorder="1" applyAlignment="1">
      <alignment horizontal="right" wrapText="1"/>
    </xf>
    <xf numFmtId="3" fontId="8" fillId="3" borderId="44" xfId="0" applyNumberFormat="1" applyFont="1" applyFill="1" applyBorder="1" applyAlignment="1">
      <alignment horizontal="right" wrapText="1"/>
    </xf>
    <xf numFmtId="3" fontId="8" fillId="3" borderId="7" xfId="0" applyNumberFormat="1" applyFont="1" applyFill="1" applyBorder="1" applyAlignment="1">
      <alignment horizontal="right" wrapText="1"/>
    </xf>
    <xf numFmtId="3" fontId="10" fillId="0" borderId="51" xfId="0" applyNumberFormat="1" applyFont="1" applyFill="1" applyBorder="1" applyAlignment="1">
      <alignment horizontal="right" wrapText="1"/>
    </xf>
    <xf numFmtId="3" fontId="10" fillId="0" borderId="11" xfId="0" applyNumberFormat="1" applyFont="1" applyFill="1" applyBorder="1" applyAlignment="1">
      <alignment horizontal="right" wrapText="1"/>
    </xf>
    <xf numFmtId="3" fontId="10" fillId="0" borderId="10" xfId="0" applyNumberFormat="1" applyFont="1" applyFill="1" applyBorder="1" applyAlignment="1">
      <alignment horizontal="right" wrapText="1"/>
    </xf>
    <xf numFmtId="3" fontId="10" fillId="0" borderId="12" xfId="0" applyNumberFormat="1" applyFont="1" applyFill="1" applyBorder="1" applyAlignment="1">
      <alignment horizontal="right" wrapText="1"/>
    </xf>
    <xf numFmtId="3" fontId="10" fillId="0" borderId="9" xfId="0" applyNumberFormat="1" applyFont="1" applyFill="1" applyBorder="1" applyAlignment="1">
      <alignment horizontal="right" wrapText="1"/>
    </xf>
    <xf numFmtId="3" fontId="10" fillId="3" borderId="10" xfId="0" applyNumberFormat="1" applyFont="1" applyFill="1" applyBorder="1" applyAlignment="1">
      <alignment horizontal="right" wrapText="1"/>
    </xf>
    <xf numFmtId="0" fontId="8" fillId="0" borderId="30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3" fillId="0" borderId="32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36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5" xfId="0" applyFont="1" applyBorder="1" applyAlignment="1">
      <alignment horizontal="left" wrapText="1"/>
    </xf>
    <xf numFmtId="0" fontId="2" fillId="4" borderId="8" xfId="0" applyNumberFormat="1" applyFont="1" applyFill="1" applyBorder="1" applyAlignment="1">
      <alignment wrapText="1"/>
    </xf>
    <xf numFmtId="49" fontId="2" fillId="4" borderId="8" xfId="0" applyNumberFormat="1" applyFont="1" applyFill="1" applyBorder="1" applyAlignment="1">
      <alignment wrapText="1"/>
    </xf>
    <xf numFmtId="0" fontId="2" fillId="4" borderId="8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3" fontId="10" fillId="3" borderId="30" xfId="0" applyNumberFormat="1" applyFont="1" applyFill="1" applyBorder="1" applyAlignment="1"/>
    <xf numFmtId="41" fontId="10" fillId="0" borderId="29" xfId="0" applyNumberFormat="1" applyFont="1" applyFill="1" applyBorder="1" applyAlignment="1">
      <alignment horizontal="right" wrapText="1"/>
    </xf>
    <xf numFmtId="3" fontId="10" fillId="0" borderId="34" xfId="0" applyNumberFormat="1" applyFont="1" applyFill="1" applyBorder="1" applyAlignment="1">
      <alignment horizontal="right" wrapText="1"/>
    </xf>
    <xf numFmtId="41" fontId="10" fillId="0" borderId="34" xfId="0" applyNumberFormat="1" applyFont="1" applyFill="1" applyBorder="1" applyAlignment="1">
      <alignment horizontal="right" wrapText="1"/>
    </xf>
    <xf numFmtId="41" fontId="10" fillId="0" borderId="6" xfId="0" applyNumberFormat="1" applyFont="1" applyFill="1" applyBorder="1" applyAlignment="1">
      <alignment horizontal="right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3" fontId="9" fillId="0" borderId="42" xfId="0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41" fontId="10" fillId="0" borderId="5" xfId="0" applyNumberFormat="1" applyFont="1" applyFill="1" applyBorder="1" applyAlignment="1">
      <alignment horizontal="right" wrapText="1"/>
    </xf>
    <xf numFmtId="41" fontId="10" fillId="0" borderId="8" xfId="0" applyNumberFormat="1" applyFont="1" applyFill="1" applyBorder="1" applyAlignment="1">
      <alignment horizontal="right" wrapText="1"/>
    </xf>
    <xf numFmtId="41" fontId="10" fillId="0" borderId="10" xfId="0" applyNumberFormat="1" applyFont="1" applyFill="1" applyBorder="1" applyAlignment="1">
      <alignment horizontal="right" wrapText="1"/>
    </xf>
    <xf numFmtId="0" fontId="9" fillId="0" borderId="54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3" fontId="9" fillId="0" borderId="53" xfId="0" applyNumberFormat="1" applyFont="1" applyFill="1" applyBorder="1" applyAlignment="1">
      <alignment horizontal="center" vertical="center" wrapText="1"/>
    </xf>
    <xf numFmtId="3" fontId="8" fillId="0" borderId="50" xfId="0" applyNumberFormat="1" applyFont="1" applyFill="1" applyBorder="1" applyAlignment="1">
      <alignment horizontal="right" wrapText="1"/>
    </xf>
    <xf numFmtId="41" fontId="10" fillId="0" borderId="15" xfId="0" applyNumberFormat="1" applyFont="1" applyFill="1" applyBorder="1" applyAlignment="1">
      <alignment horizontal="right" wrapText="1"/>
    </xf>
    <xf numFmtId="3" fontId="10" fillId="0" borderId="22" xfId="0" applyNumberFormat="1" applyFont="1" applyFill="1" applyBorder="1" applyAlignment="1">
      <alignment horizontal="right" wrapText="1"/>
    </xf>
    <xf numFmtId="41" fontId="10" fillId="0" borderId="23" xfId="0" applyNumberFormat="1" applyFont="1" applyFill="1" applyBorder="1" applyAlignment="1">
      <alignment horizontal="right" wrapText="1"/>
    </xf>
    <xf numFmtId="3" fontId="8" fillId="0" borderId="43" xfId="0" applyNumberFormat="1" applyFont="1" applyFill="1" applyBorder="1" applyAlignment="1">
      <alignment horizontal="right" wrapText="1"/>
    </xf>
    <xf numFmtId="3" fontId="8" fillId="0" borderId="49" xfId="0" applyNumberFormat="1" applyFont="1" applyFill="1" applyBorder="1" applyAlignment="1">
      <alignment horizontal="right" wrapText="1"/>
    </xf>
    <xf numFmtId="41" fontId="10" fillId="0" borderId="49" xfId="0" applyNumberFormat="1" applyFont="1" applyFill="1" applyBorder="1" applyAlignment="1">
      <alignment horizontal="right" wrapText="1"/>
    </xf>
    <xf numFmtId="3" fontId="10" fillId="0" borderId="43" xfId="0" applyNumberFormat="1" applyFont="1" applyFill="1" applyBorder="1" applyAlignment="1">
      <alignment horizontal="right" wrapText="1"/>
    </xf>
    <xf numFmtId="3" fontId="10" fillId="0" borderId="49" xfId="0" applyNumberFormat="1" applyFont="1" applyFill="1" applyBorder="1" applyAlignment="1">
      <alignment horizontal="right" wrapText="1"/>
    </xf>
    <xf numFmtId="3" fontId="10" fillId="0" borderId="50" xfId="0" applyNumberFormat="1" applyFont="1" applyFill="1" applyBorder="1" applyAlignment="1">
      <alignment horizontal="right" wrapText="1"/>
    </xf>
    <xf numFmtId="41" fontId="10" fillId="0" borderId="22" xfId="0" applyNumberFormat="1" applyFont="1" applyFill="1" applyBorder="1" applyAlignment="1">
      <alignment horizontal="right" wrapText="1"/>
    </xf>
    <xf numFmtId="41" fontId="10" fillId="0" borderId="26" xfId="0" applyNumberFormat="1" applyFont="1" applyFill="1" applyBorder="1" applyAlignment="1">
      <alignment horizontal="right" wrapText="1"/>
    </xf>
    <xf numFmtId="3" fontId="10" fillId="0" borderId="60" xfId="0" applyNumberFormat="1" applyFont="1" applyFill="1" applyBorder="1" applyAlignment="1">
      <alignment horizontal="right" wrapText="1"/>
    </xf>
    <xf numFmtId="3" fontId="10" fillId="0" borderId="20" xfId="0" applyNumberFormat="1" applyFont="1" applyFill="1" applyBorder="1" applyAlignment="1">
      <alignment horizontal="right" wrapText="1"/>
    </xf>
    <xf numFmtId="41" fontId="10" fillId="0" borderId="43" xfId="0" applyNumberFormat="1" applyFont="1" applyFill="1" applyBorder="1" applyAlignment="1">
      <alignment horizontal="right" wrapText="1"/>
    </xf>
    <xf numFmtId="41" fontId="10" fillId="0" borderId="1" xfId="0" applyNumberFormat="1" applyFont="1" applyFill="1" applyBorder="1" applyAlignment="1">
      <alignment horizontal="right" wrapText="1"/>
    </xf>
    <xf numFmtId="41" fontId="10" fillId="0" borderId="24" xfId="0" applyNumberFormat="1" applyFont="1" applyFill="1" applyBorder="1" applyAlignment="1">
      <alignment horizontal="right" wrapText="1"/>
    </xf>
    <xf numFmtId="3" fontId="10" fillId="0" borderId="38" xfId="0" applyNumberFormat="1" applyFont="1" applyFill="1" applyBorder="1" applyAlignment="1">
      <alignment horizontal="right" wrapText="1"/>
    </xf>
    <xf numFmtId="41" fontId="10" fillId="0" borderId="3" xfId="0" applyNumberFormat="1" applyFont="1" applyFill="1" applyBorder="1" applyAlignment="1">
      <alignment horizontal="right" wrapText="1"/>
    </xf>
    <xf numFmtId="41" fontId="10" fillId="0" borderId="2" xfId="0" applyNumberFormat="1" applyFont="1" applyFill="1" applyBorder="1" applyAlignment="1">
      <alignment horizontal="right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left" wrapText="1"/>
    </xf>
    <xf numFmtId="49" fontId="10" fillId="0" borderId="14" xfId="0" applyNumberFormat="1" applyFont="1" applyFill="1" applyBorder="1" applyAlignment="1">
      <alignment horizontal="left" wrapText="1"/>
    </xf>
    <xf numFmtId="49" fontId="10" fillId="0" borderId="48" xfId="0" applyNumberFormat="1" applyFont="1" applyFill="1" applyBorder="1" applyAlignment="1">
      <alignment horizontal="left" wrapText="1"/>
    </xf>
    <xf numFmtId="49" fontId="10" fillId="0" borderId="38" xfId="0" applyNumberFormat="1" applyFont="1" applyFill="1" applyBorder="1" applyAlignment="1">
      <alignment horizontal="left" wrapText="1"/>
    </xf>
    <xf numFmtId="49" fontId="10" fillId="0" borderId="47" xfId="0" applyNumberFormat="1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49" fontId="2" fillId="4" borderId="6" xfId="0" applyNumberFormat="1" applyFont="1" applyFill="1" applyBorder="1" applyAlignment="1">
      <alignment horizontal="left" vertical="top" wrapText="1"/>
    </xf>
    <xf numFmtId="0" fontId="3" fillId="0" borderId="30" xfId="0" applyFont="1" applyBorder="1" applyAlignment="1">
      <alignment wrapText="1"/>
    </xf>
    <xf numFmtId="49" fontId="2" fillId="4" borderId="10" xfId="0" applyNumberFormat="1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14" xfId="0" applyFont="1" applyBorder="1" applyAlignment="1">
      <alignment vertical="top" wrapText="1"/>
    </xf>
    <xf numFmtId="0" fontId="3" fillId="0" borderId="61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8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29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 vertical="center" wrapText="1"/>
    </xf>
    <xf numFmtId="49" fontId="9" fillId="3" borderId="29" xfId="0" applyNumberFormat="1" applyFont="1" applyFill="1" applyBorder="1" applyAlignment="1">
      <alignment horizontal="center" wrapText="1"/>
    </xf>
    <xf numFmtId="0" fontId="3" fillId="3" borderId="29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17" fontId="3" fillId="3" borderId="5" xfId="0" applyNumberFormat="1" applyFont="1" applyFill="1" applyBorder="1" applyAlignment="1">
      <alignment horizontal="center" wrapText="1"/>
    </xf>
    <xf numFmtId="0" fontId="3" fillId="3" borderId="43" xfId="0" applyFont="1" applyFill="1" applyBorder="1" applyAlignment="1">
      <alignment horizontal="center" wrapText="1"/>
    </xf>
    <xf numFmtId="0" fontId="2" fillId="3" borderId="43" xfId="0" applyFont="1" applyFill="1" applyBorder="1" applyAlignment="1">
      <alignment horizontal="center" wrapText="1"/>
    </xf>
    <xf numFmtId="0" fontId="3" fillId="3" borderId="27" xfId="0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0" fontId="3" fillId="3" borderId="31" xfId="0" applyFont="1" applyFill="1" applyBorder="1" applyAlignment="1">
      <alignment vertical="top" wrapText="1"/>
    </xf>
    <xf numFmtId="49" fontId="9" fillId="3" borderId="13" xfId="0" applyNumberFormat="1" applyFont="1" applyFill="1" applyBorder="1" applyAlignment="1">
      <alignment horizontal="center" wrapText="1"/>
    </xf>
    <xf numFmtId="49" fontId="9" fillId="3" borderId="17" xfId="0" applyNumberFormat="1" applyFont="1" applyFill="1" applyBorder="1" applyAlignment="1">
      <alignment horizontal="center" wrapText="1"/>
    </xf>
    <xf numFmtId="49" fontId="9" fillId="3" borderId="51" xfId="0" applyNumberFormat="1" applyFont="1" applyFill="1" applyBorder="1" applyAlignment="1">
      <alignment horizontal="center" wrapText="1"/>
    </xf>
    <xf numFmtId="49" fontId="9" fillId="3" borderId="0" xfId="0" applyNumberFormat="1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49" fontId="2" fillId="3" borderId="0" xfId="1" applyNumberFormat="1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38" xfId="0" applyFont="1" applyFill="1" applyBorder="1" applyAlignment="1">
      <alignment horizontal="center" wrapText="1"/>
    </xf>
    <xf numFmtId="0" fontId="2" fillId="3" borderId="51" xfId="0" applyFont="1" applyFill="1" applyBorder="1" applyAlignment="1">
      <alignment horizontal="center" wrapText="1"/>
    </xf>
    <xf numFmtId="0" fontId="3" fillId="3" borderId="34" xfId="0" applyFont="1" applyFill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59" xfId="0" applyFont="1" applyBorder="1" applyAlignment="1">
      <alignment vertical="top" wrapText="1"/>
    </xf>
    <xf numFmtId="0" fontId="3" fillId="0" borderId="59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27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2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</cellXfs>
  <cellStyles count="4">
    <cellStyle name="Обычный" xfId="0" builtinId="0"/>
    <cellStyle name="Обычный_прилож 5" xfId="2"/>
    <cellStyle name="Обычный_приложение 12_перечень по существ налогам" xfId="1"/>
    <cellStyle name="Финансовый" xfId="3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8;&#1055;&#1044;&#1054;%202016%20&#1075;&#1086;&#1076;/&#1054;&#1090;&#1095;&#1077;&#1090;%20&#1086;&#1082;&#1086;&#1085;&#1095;&#1072;&#1090;%20&#1072;&#1074;&#1075;&#1091;&#1089;&#1090;%202017&#1075;/&#1044;&#1083;&#1103;%20&#1057;&#1040;%20&#1048;&#1055;&#1044;&#1054;%2018072017%20&#1057;&#1045;/&#1055;&#1088;&#1080;&#1083;&#1086;&#1078;%20&#1058;&#1055;&#1048;%2018.08.%20&#1041;&#1045;&#1047;%20&#1047;&#1053;&#1040;&#1050;&#1054;&#104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59;&#1042;&#1057;%20%20&#1082;%20&#1086;&#1090;&#1095;&#1077;&#1090;&#1091;%202016&#1075;%20(04.08.17)%20&#1073;&#1077;&#1079;%20&#1079;&#1085;&#1072;&#1082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 должны прислать под.отчет"/>
      <sheetName val="2"/>
      <sheetName val="3"/>
      <sheetName val="4"/>
      <sheetName val="5"/>
      <sheetName val="6"/>
      <sheetName val="7"/>
      <sheetName val="8"/>
      <sheetName val="9 должны прислать отчет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свод"/>
      <sheetName val="прилож 1-4"/>
      <sheetName val="прилож 2-2  (дивид) "/>
      <sheetName val="прил.5"/>
      <sheetName val="прилож 4"/>
      <sheetName val="прил.6"/>
      <sheetName val="Плат. и ЕГСУ"/>
      <sheetName val="Данные по бюджетам"/>
      <sheetName val="прилож 10"/>
      <sheetName val="Лист6"/>
      <sheetName val="свод для распечатки"/>
    </sheetNames>
    <sheetDataSet>
      <sheetData sheetId="0">
        <row r="84">
          <cell r="D84">
            <v>84586999</v>
          </cell>
          <cell r="E84">
            <v>84587603</v>
          </cell>
          <cell r="F84">
            <v>604</v>
          </cell>
        </row>
      </sheetData>
      <sheetData sheetId="1">
        <row r="84">
          <cell r="D84">
            <v>68172980</v>
          </cell>
          <cell r="E84">
            <v>68170084</v>
          </cell>
          <cell r="F84">
            <v>2896</v>
          </cell>
        </row>
      </sheetData>
      <sheetData sheetId="2">
        <row r="84">
          <cell r="D84">
            <v>35046255</v>
          </cell>
          <cell r="E84">
            <v>35046255</v>
          </cell>
        </row>
      </sheetData>
      <sheetData sheetId="3">
        <row r="84">
          <cell r="D84">
            <v>24559898</v>
          </cell>
          <cell r="E84">
            <v>24559898</v>
          </cell>
        </row>
      </sheetData>
      <sheetData sheetId="4">
        <row r="84">
          <cell r="D84">
            <v>22448390</v>
          </cell>
          <cell r="E84">
            <v>22448390</v>
          </cell>
        </row>
      </sheetData>
      <sheetData sheetId="5">
        <row r="84">
          <cell r="D84">
            <v>21794152</v>
          </cell>
          <cell r="E84">
            <v>21797828</v>
          </cell>
          <cell r="F84">
            <v>3676</v>
          </cell>
        </row>
      </sheetData>
      <sheetData sheetId="6">
        <row r="84">
          <cell r="D84">
            <v>15787241</v>
          </cell>
          <cell r="E84">
            <v>15787256</v>
          </cell>
          <cell r="F84">
            <v>15</v>
          </cell>
        </row>
      </sheetData>
      <sheetData sheetId="7">
        <row r="84">
          <cell r="D84">
            <v>13431480</v>
          </cell>
          <cell r="E84">
            <v>13431480</v>
          </cell>
        </row>
      </sheetData>
      <sheetData sheetId="8">
        <row r="84">
          <cell r="D84">
            <v>13500171</v>
          </cell>
          <cell r="E84">
            <v>13500220</v>
          </cell>
          <cell r="F84">
            <v>49</v>
          </cell>
        </row>
      </sheetData>
      <sheetData sheetId="9">
        <row r="84">
          <cell r="D84">
            <v>12773783</v>
          </cell>
          <cell r="E84">
            <v>12773783</v>
          </cell>
        </row>
      </sheetData>
      <sheetData sheetId="10">
        <row r="84">
          <cell r="D84">
            <v>12736048</v>
          </cell>
          <cell r="E84">
            <v>12736048</v>
          </cell>
        </row>
      </sheetData>
      <sheetData sheetId="11">
        <row r="84">
          <cell r="D84">
            <v>13114974</v>
          </cell>
          <cell r="E84">
            <v>13114974</v>
          </cell>
        </row>
      </sheetData>
      <sheetData sheetId="12">
        <row r="84">
          <cell r="D84">
            <v>10787336</v>
          </cell>
          <cell r="E84">
            <v>10787336</v>
          </cell>
        </row>
      </sheetData>
      <sheetData sheetId="13">
        <row r="84">
          <cell r="D84">
            <v>11460311</v>
          </cell>
          <cell r="E84">
            <v>11460311</v>
          </cell>
        </row>
      </sheetData>
      <sheetData sheetId="14">
        <row r="84">
          <cell r="D84">
            <v>18052255</v>
          </cell>
          <cell r="E84">
            <v>18052255</v>
          </cell>
        </row>
      </sheetData>
      <sheetData sheetId="15">
        <row r="84">
          <cell r="D84">
            <v>9142440</v>
          </cell>
          <cell r="E84">
            <v>9142440</v>
          </cell>
        </row>
      </sheetData>
      <sheetData sheetId="16">
        <row r="84">
          <cell r="D84">
            <v>7700375</v>
          </cell>
          <cell r="E84">
            <v>7700375</v>
          </cell>
        </row>
      </sheetData>
      <sheetData sheetId="17">
        <row r="84">
          <cell r="D84">
            <v>6984367</v>
          </cell>
          <cell r="E84">
            <v>6984367</v>
          </cell>
        </row>
      </sheetData>
      <sheetData sheetId="18">
        <row r="84">
          <cell r="D84">
            <v>6466437</v>
          </cell>
          <cell r="E84">
            <v>6466437</v>
          </cell>
        </row>
      </sheetData>
      <sheetData sheetId="19">
        <row r="84">
          <cell r="D84">
            <v>5873676</v>
          </cell>
          <cell r="E84">
            <v>5873676</v>
          </cell>
        </row>
      </sheetData>
      <sheetData sheetId="20">
        <row r="84">
          <cell r="D84">
            <v>4997391</v>
          </cell>
          <cell r="E84">
            <v>4997391</v>
          </cell>
        </row>
      </sheetData>
      <sheetData sheetId="21">
        <row r="84">
          <cell r="D84">
            <v>5144475</v>
          </cell>
          <cell r="E84">
            <v>5144476</v>
          </cell>
        </row>
      </sheetData>
      <sheetData sheetId="22">
        <row r="84">
          <cell r="D84">
            <v>4982851</v>
          </cell>
          <cell r="E84">
            <v>4982851</v>
          </cell>
        </row>
      </sheetData>
      <sheetData sheetId="23">
        <row r="84">
          <cell r="D84">
            <v>4654420</v>
          </cell>
          <cell r="E84">
            <v>4654420</v>
          </cell>
        </row>
      </sheetData>
      <sheetData sheetId="24">
        <row r="84">
          <cell r="D84">
            <v>4644017</v>
          </cell>
          <cell r="E84">
            <v>4644017</v>
          </cell>
        </row>
      </sheetData>
      <sheetData sheetId="25">
        <row r="84">
          <cell r="D84">
            <v>4552273</v>
          </cell>
          <cell r="E84">
            <v>4552276</v>
          </cell>
        </row>
      </sheetData>
      <sheetData sheetId="26">
        <row r="84">
          <cell r="D84">
            <v>4542312</v>
          </cell>
          <cell r="E84">
            <v>4542312</v>
          </cell>
        </row>
      </sheetData>
      <sheetData sheetId="27">
        <row r="84">
          <cell r="D84">
            <v>4441940</v>
          </cell>
          <cell r="E84">
            <v>4441940</v>
          </cell>
        </row>
      </sheetData>
      <sheetData sheetId="28">
        <row r="84">
          <cell r="D84">
            <v>4195602</v>
          </cell>
          <cell r="E84">
            <v>4195602</v>
          </cell>
        </row>
      </sheetData>
      <sheetData sheetId="29">
        <row r="84">
          <cell r="D84">
            <v>3831593</v>
          </cell>
          <cell r="E84">
            <v>3831593</v>
          </cell>
        </row>
      </sheetData>
      <sheetData sheetId="30">
        <row r="84">
          <cell r="D84">
            <v>2220919</v>
          </cell>
          <cell r="E84">
            <v>2220817</v>
          </cell>
          <cell r="F84">
            <v>102</v>
          </cell>
        </row>
      </sheetData>
      <sheetData sheetId="31">
        <row r="84">
          <cell r="D84">
            <v>1895477</v>
          </cell>
          <cell r="E84">
            <v>1895479</v>
          </cell>
        </row>
      </sheetData>
      <sheetData sheetId="32">
        <row r="84">
          <cell r="D84">
            <v>0</v>
          </cell>
          <cell r="E84">
            <v>77</v>
          </cell>
        </row>
      </sheetData>
      <sheetData sheetId="33">
        <row r="84">
          <cell r="D84">
            <v>1726413</v>
          </cell>
          <cell r="E84">
            <v>1726413</v>
          </cell>
        </row>
      </sheetData>
      <sheetData sheetId="34">
        <row r="84">
          <cell r="D84">
            <v>1704938</v>
          </cell>
          <cell r="E84">
            <v>1704938</v>
          </cell>
        </row>
      </sheetData>
      <sheetData sheetId="35">
        <row r="84">
          <cell r="D84">
            <v>1657178</v>
          </cell>
          <cell r="E84">
            <v>1657178</v>
          </cell>
        </row>
      </sheetData>
      <sheetData sheetId="36">
        <row r="84">
          <cell r="D84">
            <v>537053</v>
          </cell>
          <cell r="E84">
            <v>537084</v>
          </cell>
        </row>
      </sheetData>
      <sheetData sheetId="37">
        <row r="84">
          <cell r="D84">
            <v>1358491</v>
          </cell>
          <cell r="E84">
            <v>1358492</v>
          </cell>
        </row>
      </sheetData>
      <sheetData sheetId="38">
        <row r="84">
          <cell r="D84">
            <v>1220898</v>
          </cell>
          <cell r="E84">
            <v>1220928</v>
          </cell>
        </row>
      </sheetData>
      <sheetData sheetId="39">
        <row r="84">
          <cell r="D84">
            <v>1099247</v>
          </cell>
          <cell r="E84">
            <v>1099247</v>
          </cell>
        </row>
      </sheetData>
      <sheetData sheetId="40">
        <row r="84">
          <cell r="D84">
            <v>961552</v>
          </cell>
          <cell r="E84">
            <v>961552</v>
          </cell>
        </row>
      </sheetData>
      <sheetData sheetId="41">
        <row r="84">
          <cell r="D84">
            <v>933911</v>
          </cell>
          <cell r="E84">
            <v>933909</v>
          </cell>
          <cell r="F84">
            <v>2</v>
          </cell>
        </row>
      </sheetData>
      <sheetData sheetId="42">
        <row r="84">
          <cell r="D84">
            <v>5000</v>
          </cell>
          <cell r="E84">
            <v>1185162</v>
          </cell>
        </row>
      </sheetData>
      <sheetData sheetId="43">
        <row r="84">
          <cell r="D84">
            <v>1792172</v>
          </cell>
          <cell r="E84">
            <v>1792171</v>
          </cell>
          <cell r="F84">
            <v>1</v>
          </cell>
        </row>
      </sheetData>
      <sheetData sheetId="44">
        <row r="84">
          <cell r="D84">
            <v>860124</v>
          </cell>
          <cell r="E84">
            <v>860124</v>
          </cell>
        </row>
      </sheetData>
      <sheetData sheetId="45">
        <row r="84">
          <cell r="D84">
            <v>771729</v>
          </cell>
          <cell r="E84">
            <v>771729</v>
          </cell>
        </row>
      </sheetData>
      <sheetData sheetId="46">
        <row r="84">
          <cell r="D84">
            <v>685095</v>
          </cell>
          <cell r="E84">
            <v>685095</v>
          </cell>
        </row>
      </sheetData>
      <sheetData sheetId="47">
        <row r="84">
          <cell r="D84">
            <v>655241</v>
          </cell>
          <cell r="E84">
            <v>655241</v>
          </cell>
        </row>
      </sheetData>
      <sheetData sheetId="48">
        <row r="84">
          <cell r="D84">
            <v>627201</v>
          </cell>
          <cell r="E84">
            <v>627201</v>
          </cell>
        </row>
      </sheetData>
      <sheetData sheetId="49">
        <row r="84">
          <cell r="D84">
            <v>560355</v>
          </cell>
          <cell r="E84">
            <v>560355</v>
          </cell>
        </row>
      </sheetData>
      <sheetData sheetId="50">
        <row r="84">
          <cell r="D84">
            <v>605547</v>
          </cell>
          <cell r="E84">
            <v>605547</v>
          </cell>
        </row>
      </sheetData>
      <sheetData sheetId="51">
        <row r="84">
          <cell r="D84">
            <v>462921</v>
          </cell>
          <cell r="E84">
            <v>462921</v>
          </cell>
        </row>
      </sheetData>
      <sheetData sheetId="52">
        <row r="84">
          <cell r="D84">
            <v>695287</v>
          </cell>
          <cell r="E84">
            <v>695287</v>
          </cell>
        </row>
      </sheetData>
      <sheetData sheetId="53">
        <row r="84">
          <cell r="D84">
            <v>435340</v>
          </cell>
          <cell r="E84">
            <v>435340</v>
          </cell>
        </row>
      </sheetData>
      <sheetData sheetId="54">
        <row r="84">
          <cell r="D84">
            <v>306237</v>
          </cell>
          <cell r="E84">
            <v>306236</v>
          </cell>
          <cell r="F84">
            <v>1</v>
          </cell>
        </row>
      </sheetData>
      <sheetData sheetId="55">
        <row r="84">
          <cell r="D84">
            <v>338359</v>
          </cell>
          <cell r="E84">
            <v>338358</v>
          </cell>
          <cell r="F84">
            <v>1</v>
          </cell>
        </row>
      </sheetData>
      <sheetData sheetId="56">
        <row r="84">
          <cell r="D84">
            <v>333868</v>
          </cell>
          <cell r="E84">
            <v>333868</v>
          </cell>
        </row>
      </sheetData>
      <sheetData sheetId="57">
        <row r="84">
          <cell r="D84">
            <v>320901</v>
          </cell>
          <cell r="E84">
            <v>320901</v>
          </cell>
        </row>
      </sheetData>
      <sheetData sheetId="58">
        <row r="84">
          <cell r="D84">
            <v>3778819</v>
          </cell>
          <cell r="E84">
            <v>3778819</v>
          </cell>
        </row>
      </sheetData>
      <sheetData sheetId="59">
        <row r="84">
          <cell r="D84">
            <v>231278</v>
          </cell>
          <cell r="E84">
            <v>231278</v>
          </cell>
        </row>
      </sheetData>
      <sheetData sheetId="60">
        <row r="84">
          <cell r="D84">
            <v>308322</v>
          </cell>
          <cell r="E84">
            <v>308322</v>
          </cell>
        </row>
      </sheetData>
      <sheetData sheetId="61">
        <row r="84">
          <cell r="D84">
            <v>298621</v>
          </cell>
          <cell r="E84">
            <v>298621</v>
          </cell>
        </row>
      </sheetData>
      <sheetData sheetId="62">
        <row r="84">
          <cell r="D84">
            <v>260337</v>
          </cell>
          <cell r="E84">
            <v>260337</v>
          </cell>
        </row>
      </sheetData>
      <sheetData sheetId="63">
        <row r="84">
          <cell r="D84">
            <v>268038</v>
          </cell>
          <cell r="E84">
            <v>268038</v>
          </cell>
        </row>
      </sheetData>
      <sheetData sheetId="64">
        <row r="84">
          <cell r="D84">
            <v>275070</v>
          </cell>
          <cell r="E84">
            <v>275070</v>
          </cell>
        </row>
      </sheetData>
      <sheetData sheetId="65">
        <row r="84">
          <cell r="D84">
            <v>336812</v>
          </cell>
          <cell r="E84">
            <v>336812</v>
          </cell>
        </row>
      </sheetData>
      <sheetData sheetId="66">
        <row r="84">
          <cell r="D84">
            <v>307762</v>
          </cell>
          <cell r="E84">
            <v>307762</v>
          </cell>
        </row>
      </sheetData>
      <sheetData sheetId="67">
        <row r="84">
          <cell r="D84">
            <v>258310</v>
          </cell>
          <cell r="E84">
            <v>258310</v>
          </cell>
        </row>
      </sheetData>
      <sheetData sheetId="68">
        <row r="84">
          <cell r="D84">
            <v>244075</v>
          </cell>
          <cell r="E84">
            <v>244075</v>
          </cell>
        </row>
      </sheetData>
      <sheetData sheetId="69">
        <row r="84">
          <cell r="D84">
            <v>246995</v>
          </cell>
          <cell r="E84">
            <v>246995</v>
          </cell>
        </row>
      </sheetData>
      <sheetData sheetId="70">
        <row r="84">
          <cell r="D84">
            <v>215833</v>
          </cell>
          <cell r="E84">
            <v>215833</v>
          </cell>
        </row>
      </sheetData>
      <sheetData sheetId="71">
        <row r="84">
          <cell r="D84">
            <v>189951</v>
          </cell>
          <cell r="E84">
            <v>189950</v>
          </cell>
          <cell r="F84">
            <v>1</v>
          </cell>
        </row>
      </sheetData>
      <sheetData sheetId="72">
        <row r="84">
          <cell r="D84">
            <v>0</v>
          </cell>
        </row>
      </sheetData>
      <sheetData sheetId="73">
        <row r="84">
          <cell r="D84">
            <v>179504</v>
          </cell>
          <cell r="E84">
            <v>179504</v>
          </cell>
        </row>
      </sheetData>
      <sheetData sheetId="74">
        <row r="84">
          <cell r="D84">
            <v>172152</v>
          </cell>
          <cell r="E84">
            <v>172152</v>
          </cell>
        </row>
      </sheetData>
      <sheetData sheetId="75">
        <row r="84">
          <cell r="D84">
            <v>0</v>
          </cell>
        </row>
      </sheetData>
      <sheetData sheetId="76">
        <row r="84">
          <cell r="D84">
            <v>165716</v>
          </cell>
          <cell r="E84">
            <v>165531</v>
          </cell>
          <cell r="F84">
            <v>185</v>
          </cell>
        </row>
      </sheetData>
      <sheetData sheetId="77">
        <row r="84">
          <cell r="D84">
            <v>0</v>
          </cell>
          <cell r="E84">
            <v>161372</v>
          </cell>
        </row>
      </sheetData>
      <sheetData sheetId="78">
        <row r="84">
          <cell r="D84">
            <v>157602</v>
          </cell>
          <cell r="E84">
            <v>157602</v>
          </cell>
        </row>
      </sheetData>
      <sheetData sheetId="79">
        <row r="84">
          <cell r="D84">
            <v>164713</v>
          </cell>
          <cell r="E84">
            <v>164713</v>
          </cell>
        </row>
      </sheetData>
      <sheetData sheetId="80">
        <row r="84">
          <cell r="D84">
            <v>147189</v>
          </cell>
          <cell r="E84">
            <v>147189</v>
          </cell>
        </row>
      </sheetData>
      <sheetData sheetId="81">
        <row r="84">
          <cell r="D84">
            <v>143692</v>
          </cell>
          <cell r="E84">
            <v>143693</v>
          </cell>
        </row>
      </sheetData>
      <sheetData sheetId="82">
        <row r="84">
          <cell r="D84">
            <v>123512</v>
          </cell>
          <cell r="E84">
            <v>123511</v>
          </cell>
          <cell r="F84">
            <v>1</v>
          </cell>
        </row>
        <row r="85">
          <cell r="F85">
            <v>0</v>
          </cell>
        </row>
      </sheetData>
      <sheetData sheetId="83">
        <row r="84">
          <cell r="D84">
            <v>128268</v>
          </cell>
          <cell r="E84">
            <v>128268</v>
          </cell>
        </row>
      </sheetData>
      <sheetData sheetId="84">
        <row r="84">
          <cell r="D84">
            <v>112720</v>
          </cell>
          <cell r="E84">
            <v>112720</v>
          </cell>
        </row>
      </sheetData>
      <sheetData sheetId="85">
        <row r="84">
          <cell r="D84">
            <v>100956</v>
          </cell>
          <cell r="E84">
            <v>100956</v>
          </cell>
        </row>
      </sheetData>
      <sheetData sheetId="86">
        <row r="84">
          <cell r="D84">
            <v>43073</v>
          </cell>
          <cell r="E84">
            <v>-123068</v>
          </cell>
          <cell r="F84">
            <v>789607</v>
          </cell>
        </row>
      </sheetData>
      <sheetData sheetId="87">
        <row r="84">
          <cell r="D84">
            <v>1837719</v>
          </cell>
          <cell r="E84">
            <v>1837719</v>
          </cell>
        </row>
      </sheetData>
      <sheetData sheetId="88">
        <row r="84">
          <cell r="D84">
            <v>-2355299</v>
          </cell>
          <cell r="E84">
            <v>-2355299</v>
          </cell>
        </row>
      </sheetData>
      <sheetData sheetId="89">
        <row r="84">
          <cell r="D84">
            <v>-14218241.439999999</v>
          </cell>
          <cell r="E84">
            <v>-14218241.439999999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ВС"/>
      <sheetName val="Свод компаний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прилож 1-5"/>
      <sheetName val="приложение 9"/>
      <sheetName val="Лист1"/>
    </sheetNames>
    <sheetDataSet>
      <sheetData sheetId="0"/>
      <sheetData sheetId="1"/>
      <sheetData sheetId="2">
        <row r="84">
          <cell r="D84">
            <v>182909090</v>
          </cell>
          <cell r="E84">
            <v>182909090</v>
          </cell>
        </row>
      </sheetData>
      <sheetData sheetId="3">
        <row r="84">
          <cell r="D84">
            <v>96100309</v>
          </cell>
          <cell r="E84">
            <v>96100309</v>
          </cell>
        </row>
      </sheetData>
      <sheetData sheetId="4">
        <row r="84">
          <cell r="D84">
            <v>84450680</v>
          </cell>
          <cell r="E84">
            <v>79454359</v>
          </cell>
          <cell r="F84">
            <v>7773321</v>
          </cell>
        </row>
      </sheetData>
      <sheetData sheetId="5">
        <row r="84">
          <cell r="D84">
            <v>55562435</v>
          </cell>
          <cell r="E84">
            <v>55562435</v>
          </cell>
        </row>
      </sheetData>
      <sheetData sheetId="6">
        <row r="84">
          <cell r="D84">
            <v>68066384</v>
          </cell>
          <cell r="E84">
            <v>68066384</v>
          </cell>
        </row>
      </sheetData>
      <sheetData sheetId="7">
        <row r="84">
          <cell r="D84">
            <v>33956854</v>
          </cell>
          <cell r="E84">
            <v>33956854</v>
          </cell>
        </row>
      </sheetData>
      <sheetData sheetId="8">
        <row r="84">
          <cell r="D84">
            <v>26731372</v>
          </cell>
          <cell r="E84">
            <v>26731372</v>
          </cell>
        </row>
      </sheetData>
      <sheetData sheetId="9">
        <row r="84">
          <cell r="D84">
            <v>28369878</v>
          </cell>
          <cell r="E84">
            <v>28369878</v>
          </cell>
        </row>
      </sheetData>
      <sheetData sheetId="10">
        <row r="84">
          <cell r="D84">
            <v>0</v>
          </cell>
        </row>
      </sheetData>
      <sheetData sheetId="11">
        <row r="84">
          <cell r="D84">
            <v>40230595</v>
          </cell>
          <cell r="E84">
            <v>40230595</v>
          </cell>
        </row>
      </sheetData>
      <sheetData sheetId="12">
        <row r="84">
          <cell r="D84">
            <v>14755265</v>
          </cell>
          <cell r="E84">
            <v>14755265</v>
          </cell>
        </row>
      </sheetData>
      <sheetData sheetId="13">
        <row r="84">
          <cell r="D84">
            <v>12102473</v>
          </cell>
          <cell r="E84">
            <v>14423199</v>
          </cell>
        </row>
      </sheetData>
      <sheetData sheetId="14">
        <row r="84">
          <cell r="D84">
            <v>18802674</v>
          </cell>
          <cell r="E84">
            <v>18803027</v>
          </cell>
          <cell r="F84">
            <v>353</v>
          </cell>
        </row>
      </sheetData>
      <sheetData sheetId="15">
        <row r="84">
          <cell r="D84">
            <v>18506861</v>
          </cell>
          <cell r="E84">
            <v>18506861</v>
          </cell>
          <cell r="F84">
            <v>0</v>
          </cell>
        </row>
      </sheetData>
      <sheetData sheetId="16">
        <row r="84">
          <cell r="D84">
            <v>0</v>
          </cell>
          <cell r="E84">
            <v>9821144</v>
          </cell>
        </row>
      </sheetData>
      <sheetData sheetId="17">
        <row r="84">
          <cell r="D84">
            <v>11959636</v>
          </cell>
          <cell r="E84">
            <v>11959636</v>
          </cell>
        </row>
      </sheetData>
      <sheetData sheetId="18">
        <row r="84">
          <cell r="D84">
            <v>11462093</v>
          </cell>
          <cell r="E84">
            <v>11462093</v>
          </cell>
        </row>
      </sheetData>
      <sheetData sheetId="19">
        <row r="84">
          <cell r="D84">
            <v>14858812</v>
          </cell>
          <cell r="E84">
            <v>14858812</v>
          </cell>
        </row>
      </sheetData>
      <sheetData sheetId="20">
        <row r="84">
          <cell r="D84">
            <v>8700734</v>
          </cell>
          <cell r="E84">
            <v>8700733</v>
          </cell>
          <cell r="F84">
            <v>3</v>
          </cell>
        </row>
      </sheetData>
      <sheetData sheetId="21">
        <row r="84">
          <cell r="D84">
            <v>5352203</v>
          </cell>
          <cell r="E84">
            <v>5352203</v>
          </cell>
        </row>
      </sheetData>
      <sheetData sheetId="22">
        <row r="84">
          <cell r="D84">
            <v>7597622</v>
          </cell>
          <cell r="E84">
            <v>7597622</v>
          </cell>
        </row>
      </sheetData>
      <sheetData sheetId="23">
        <row r="84">
          <cell r="D84">
            <v>10931008</v>
          </cell>
          <cell r="E84">
            <v>10931008</v>
          </cell>
        </row>
      </sheetData>
      <sheetData sheetId="24">
        <row r="84">
          <cell r="D84">
            <v>6603991</v>
          </cell>
          <cell r="E84">
            <v>6603991</v>
          </cell>
        </row>
      </sheetData>
      <sheetData sheetId="25">
        <row r="84">
          <cell r="D84">
            <v>4309296</v>
          </cell>
          <cell r="E84">
            <v>4309296</v>
          </cell>
        </row>
      </sheetData>
      <sheetData sheetId="26">
        <row r="84">
          <cell r="D84">
            <v>5794746</v>
          </cell>
          <cell r="E84">
            <v>5794746</v>
          </cell>
        </row>
      </sheetData>
      <sheetData sheetId="27">
        <row r="84">
          <cell r="D84">
            <v>4878204</v>
          </cell>
          <cell r="E84">
            <v>4878204</v>
          </cell>
        </row>
      </sheetData>
      <sheetData sheetId="28">
        <row r="84">
          <cell r="D84">
            <v>4772052</v>
          </cell>
          <cell r="E84">
            <v>4772052</v>
          </cell>
        </row>
      </sheetData>
      <sheetData sheetId="29">
        <row r="84">
          <cell r="D84">
            <v>2899070</v>
          </cell>
          <cell r="E84">
            <v>2899070</v>
          </cell>
        </row>
      </sheetData>
      <sheetData sheetId="30">
        <row r="84">
          <cell r="D84">
            <v>4269211</v>
          </cell>
          <cell r="E84">
            <v>4269211</v>
          </cell>
        </row>
      </sheetData>
      <sheetData sheetId="31">
        <row r="84">
          <cell r="D84">
            <v>2540920</v>
          </cell>
          <cell r="E84">
            <v>2540920</v>
          </cell>
        </row>
      </sheetData>
      <sheetData sheetId="32">
        <row r="84">
          <cell r="D84">
            <v>0</v>
          </cell>
        </row>
      </sheetData>
      <sheetData sheetId="33">
        <row r="84">
          <cell r="D84">
            <v>2330720</v>
          </cell>
          <cell r="E84">
            <v>2330720</v>
          </cell>
        </row>
      </sheetData>
      <sheetData sheetId="34">
        <row r="84">
          <cell r="D84">
            <v>2659092</v>
          </cell>
          <cell r="E84">
            <v>2659092</v>
          </cell>
        </row>
      </sheetData>
      <sheetData sheetId="35">
        <row r="84">
          <cell r="D84">
            <v>2763418</v>
          </cell>
          <cell r="E84">
            <v>2763418</v>
          </cell>
        </row>
      </sheetData>
      <sheetData sheetId="36">
        <row r="84">
          <cell r="D84">
            <v>2827165</v>
          </cell>
          <cell r="E84">
            <v>2827165</v>
          </cell>
        </row>
      </sheetData>
      <sheetData sheetId="37">
        <row r="84">
          <cell r="D84">
            <v>1745412</v>
          </cell>
          <cell r="E84">
            <v>1745412</v>
          </cell>
        </row>
      </sheetData>
      <sheetData sheetId="38">
        <row r="84">
          <cell r="D84">
            <v>1602314</v>
          </cell>
          <cell r="E84">
            <v>1602314</v>
          </cell>
        </row>
      </sheetData>
      <sheetData sheetId="39">
        <row r="84">
          <cell r="D84">
            <v>0</v>
          </cell>
          <cell r="E84">
            <v>1594104</v>
          </cell>
        </row>
      </sheetData>
      <sheetData sheetId="40">
        <row r="84">
          <cell r="D84">
            <v>1403216</v>
          </cell>
          <cell r="E84">
            <v>1403216</v>
          </cell>
        </row>
      </sheetData>
      <sheetData sheetId="41">
        <row r="84">
          <cell r="D84">
            <v>3206595</v>
          </cell>
          <cell r="E84">
            <v>3206595</v>
          </cell>
        </row>
      </sheetData>
      <sheetData sheetId="42">
        <row r="84">
          <cell r="D84">
            <v>2156708</v>
          </cell>
          <cell r="E84">
            <v>2156708</v>
          </cell>
        </row>
      </sheetData>
      <sheetData sheetId="43">
        <row r="84">
          <cell r="D84">
            <v>3094183</v>
          </cell>
          <cell r="E84">
            <v>3094183</v>
          </cell>
        </row>
      </sheetData>
      <sheetData sheetId="44">
        <row r="84">
          <cell r="D84">
            <v>1958288</v>
          </cell>
          <cell r="E84">
            <v>1958288</v>
          </cell>
        </row>
      </sheetData>
      <sheetData sheetId="45">
        <row r="84">
          <cell r="D84">
            <v>1405011</v>
          </cell>
          <cell r="E84">
            <v>1405011</v>
          </cell>
        </row>
      </sheetData>
      <sheetData sheetId="46">
        <row r="84">
          <cell r="D84">
            <v>1464712</v>
          </cell>
          <cell r="E84">
            <v>1464712</v>
          </cell>
        </row>
      </sheetData>
      <sheetData sheetId="47">
        <row r="84">
          <cell r="D84">
            <v>1032807</v>
          </cell>
          <cell r="E84">
            <v>1032807</v>
          </cell>
        </row>
      </sheetData>
      <sheetData sheetId="48">
        <row r="84">
          <cell r="D84">
            <v>385185907</v>
          </cell>
          <cell r="E84">
            <v>1328063</v>
          </cell>
          <cell r="F84">
            <v>447406177</v>
          </cell>
          <cell r="K84">
            <v>845991919</v>
          </cell>
          <cell r="L84">
            <v>13400141</v>
          </cell>
        </row>
      </sheetData>
      <sheetData sheetId="49">
        <row r="84">
          <cell r="D84">
            <v>0</v>
          </cell>
        </row>
      </sheetData>
      <sheetData sheetId="50">
        <row r="84">
          <cell r="D84">
            <v>-7873928</v>
          </cell>
          <cell r="E84">
            <v>-7873928</v>
          </cell>
        </row>
      </sheetData>
      <sheetData sheetId="51">
        <row r="84">
          <cell r="D84">
            <v>-12420882</v>
          </cell>
          <cell r="E84">
            <v>-12420882</v>
          </cell>
        </row>
      </sheetData>
      <sheetData sheetId="52">
        <row r="84">
          <cell r="D84">
            <v>-14477583</v>
          </cell>
          <cell r="E84">
            <v>-14477583</v>
          </cell>
        </row>
      </sheetData>
      <sheetData sheetId="53">
        <row r="84">
          <cell r="D84">
            <v>-14809532</v>
          </cell>
          <cell r="E84">
            <v>-14809531</v>
          </cell>
          <cell r="F84">
            <v>1</v>
          </cell>
        </row>
      </sheetData>
      <sheetData sheetId="54">
        <row r="84">
          <cell r="D84">
            <v>-15343335</v>
          </cell>
          <cell r="E84">
            <v>-15343335</v>
          </cell>
        </row>
      </sheetData>
      <sheetData sheetId="55">
        <row r="84">
          <cell r="D84">
            <v>-15425938</v>
          </cell>
          <cell r="E84">
            <v>-15425938</v>
          </cell>
        </row>
      </sheetData>
      <sheetData sheetId="56">
        <row r="84">
          <cell r="D84">
            <v>-7040337</v>
          </cell>
          <cell r="E84">
            <v>-7040337</v>
          </cell>
        </row>
      </sheetData>
      <sheetData sheetId="57">
        <row r="84">
          <cell r="D84">
            <v>14488801</v>
          </cell>
          <cell r="E84">
            <v>325753</v>
          </cell>
          <cell r="F84">
            <v>114354142</v>
          </cell>
          <cell r="H84">
            <v>128841455</v>
          </cell>
          <cell r="L84">
            <v>3332</v>
          </cell>
        </row>
      </sheetData>
      <sheetData sheetId="58">
        <row r="84">
          <cell r="D84">
            <v>130</v>
          </cell>
          <cell r="E84">
            <v>178635</v>
          </cell>
          <cell r="F84">
            <v>61198668</v>
          </cell>
          <cell r="H84">
            <v>61198798</v>
          </cell>
        </row>
      </sheetData>
      <sheetData sheetId="59">
        <row r="84">
          <cell r="D84">
            <v>776867</v>
          </cell>
          <cell r="E84">
            <v>159817</v>
          </cell>
          <cell r="F84">
            <v>54857288</v>
          </cell>
          <cell r="H84">
            <v>55633944</v>
          </cell>
          <cell r="L84">
            <v>213</v>
          </cell>
        </row>
      </sheetData>
      <sheetData sheetId="60">
        <row r="84">
          <cell r="D84">
            <v>42742</v>
          </cell>
          <cell r="E84">
            <v>95903</v>
          </cell>
          <cell r="F84">
            <v>32701085</v>
          </cell>
          <cell r="H84">
            <v>32743827</v>
          </cell>
        </row>
      </sheetData>
      <sheetData sheetId="61">
        <row r="84">
          <cell r="D84">
            <v>33773</v>
          </cell>
          <cell r="E84">
            <v>78485</v>
          </cell>
          <cell r="F84">
            <v>26732231</v>
          </cell>
          <cell r="H84">
            <v>26766004</v>
          </cell>
        </row>
      </sheetData>
      <sheetData sheetId="62">
        <row r="84">
          <cell r="D84">
            <v>252208</v>
          </cell>
          <cell r="E84">
            <v>52405</v>
          </cell>
          <cell r="F84">
            <v>17965554</v>
          </cell>
          <cell r="H84">
            <v>18217762</v>
          </cell>
        </row>
      </sheetData>
      <sheetData sheetId="63">
        <row r="84">
          <cell r="D84">
            <v>7955577</v>
          </cell>
          <cell r="E84">
            <v>7955577</v>
          </cell>
        </row>
      </sheetData>
      <sheetData sheetId="64">
        <row r="84">
          <cell r="D84">
            <v>11070704</v>
          </cell>
          <cell r="E84">
            <v>11070704</v>
          </cell>
        </row>
      </sheetData>
      <sheetData sheetId="65">
        <row r="84">
          <cell r="D84">
            <v>6206201</v>
          </cell>
          <cell r="E84">
            <v>6206201</v>
          </cell>
        </row>
      </sheetData>
      <sheetData sheetId="66">
        <row r="84">
          <cell r="D84">
            <v>496537</v>
          </cell>
          <cell r="E84">
            <v>496537</v>
          </cell>
        </row>
      </sheetData>
      <sheetData sheetId="67">
        <row r="84">
          <cell r="D84">
            <v>755345</v>
          </cell>
          <cell r="E84">
            <v>755346</v>
          </cell>
        </row>
      </sheetData>
      <sheetData sheetId="68">
        <row r="84">
          <cell r="D84">
            <v>43823</v>
          </cell>
          <cell r="E84">
            <v>43823</v>
          </cell>
        </row>
      </sheetData>
      <sheetData sheetId="69">
        <row r="84">
          <cell r="D84">
            <v>417644</v>
          </cell>
          <cell r="E84">
            <v>851</v>
          </cell>
          <cell r="F84">
            <v>294817</v>
          </cell>
          <cell r="H84">
            <v>712461</v>
          </cell>
        </row>
      </sheetData>
      <sheetData sheetId="70">
        <row r="84">
          <cell r="D84">
            <v>2995715</v>
          </cell>
          <cell r="E84">
            <v>3125530</v>
          </cell>
        </row>
      </sheetData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58"/>
  <sheetViews>
    <sheetView view="pageBreakPreview" zoomScale="60" zoomScaleNormal="100" workbookViewId="0">
      <selection activeCell="I7" sqref="I7"/>
    </sheetView>
  </sheetViews>
  <sheetFormatPr defaultRowHeight="12.75"/>
  <cols>
    <col min="1" max="1" width="4.28515625" style="1" customWidth="1"/>
    <col min="2" max="2" width="39.140625" style="1" customWidth="1"/>
    <col min="3" max="3" width="12.5703125" style="1" customWidth="1"/>
    <col min="4" max="4" width="14.85546875" style="17" customWidth="1"/>
    <col min="5" max="5" width="12.7109375" style="2" customWidth="1"/>
    <col min="6" max="6" width="8.140625" style="2" customWidth="1"/>
    <col min="7" max="7" width="14.140625" style="6" customWidth="1"/>
    <col min="8" max="8" width="8.85546875" style="6" customWidth="1"/>
    <col min="9" max="9" width="12.140625" style="6" customWidth="1"/>
    <col min="10" max="10" width="8.7109375" style="6" customWidth="1"/>
    <col min="11" max="11" width="14.7109375" style="6" customWidth="1"/>
    <col min="12" max="12" width="12.85546875" style="6" customWidth="1"/>
    <col min="13" max="13" width="14.42578125" style="6" customWidth="1"/>
    <col min="14" max="16384" width="9.140625" style="1"/>
  </cols>
  <sheetData>
    <row r="1" spans="1:14" ht="13.5">
      <c r="A1" s="147" t="s">
        <v>336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3" spans="1:14">
      <c r="A3" s="148" t="s">
        <v>337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4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4" ht="13.5" thickBo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 t="s">
        <v>2</v>
      </c>
    </row>
    <row r="6" spans="1:14" s="2" customFormat="1" ht="69.75" customHeight="1">
      <c r="A6" s="149" t="s">
        <v>3</v>
      </c>
      <c r="B6" s="151" t="s">
        <v>4</v>
      </c>
      <c r="C6" s="153" t="s">
        <v>5</v>
      </c>
      <c r="D6" s="151" t="s">
        <v>6</v>
      </c>
      <c r="E6" s="153" t="s">
        <v>7</v>
      </c>
      <c r="F6" s="151" t="s">
        <v>8</v>
      </c>
      <c r="G6" s="155" t="s">
        <v>542</v>
      </c>
      <c r="H6" s="155"/>
      <c r="I6" s="155"/>
      <c r="J6" s="155"/>
      <c r="K6" s="141" t="s">
        <v>541</v>
      </c>
      <c r="L6" s="183" t="s">
        <v>170</v>
      </c>
      <c r="M6" s="184"/>
    </row>
    <row r="7" spans="1:14" s="2" customFormat="1" ht="100.5" customHeight="1">
      <c r="A7" s="150"/>
      <c r="B7" s="152"/>
      <c r="C7" s="154"/>
      <c r="D7" s="152"/>
      <c r="E7" s="154"/>
      <c r="F7" s="152"/>
      <c r="G7" s="85" t="s">
        <v>12</v>
      </c>
      <c r="H7" s="85" t="s">
        <v>13</v>
      </c>
      <c r="I7" s="85" t="s">
        <v>14</v>
      </c>
      <c r="J7" s="85" t="s">
        <v>15</v>
      </c>
      <c r="K7" s="65" t="s">
        <v>12</v>
      </c>
      <c r="L7" s="65" t="s">
        <v>12</v>
      </c>
      <c r="M7" s="86" t="s">
        <v>16</v>
      </c>
    </row>
    <row r="8" spans="1:14" s="5" customFormat="1" ht="15" customHeight="1">
      <c r="A8" s="87">
        <v>1</v>
      </c>
      <c r="B8" s="66">
        <v>2</v>
      </c>
      <c r="C8" s="66">
        <v>3</v>
      </c>
      <c r="D8" s="67">
        <v>4</v>
      </c>
      <c r="E8" s="67">
        <v>5</v>
      </c>
      <c r="F8" s="68">
        <v>6</v>
      </c>
      <c r="G8" s="69">
        <v>7</v>
      </c>
      <c r="H8" s="69">
        <v>8</v>
      </c>
      <c r="I8" s="66">
        <v>9</v>
      </c>
      <c r="J8" s="70">
        <v>10</v>
      </c>
      <c r="K8" s="70">
        <v>11</v>
      </c>
      <c r="L8" s="70">
        <v>12</v>
      </c>
      <c r="M8" s="88">
        <v>13</v>
      </c>
    </row>
    <row r="9" spans="1:14" ht="26.1" customHeight="1">
      <c r="A9" s="180">
        <v>1</v>
      </c>
      <c r="B9" s="71" t="s">
        <v>338</v>
      </c>
      <c r="C9" s="172" t="s">
        <v>339</v>
      </c>
      <c r="D9" s="72" t="s">
        <v>76</v>
      </c>
      <c r="E9" s="73" t="s">
        <v>340</v>
      </c>
      <c r="F9" s="74" t="s">
        <v>20</v>
      </c>
      <c r="G9" s="8">
        <f>'[1]1 должны прислать под.отчет'!D84</f>
        <v>84586999</v>
      </c>
      <c r="H9" s="8"/>
      <c r="I9" s="8"/>
      <c r="J9" s="8"/>
      <c r="K9" s="8">
        <f>'[1]1 должны прислать под.отчет'!E84</f>
        <v>84587603</v>
      </c>
      <c r="L9" s="8">
        <f>'[1]1 должны прислать под.отчет'!F84</f>
        <v>604</v>
      </c>
      <c r="M9" s="89"/>
    </row>
    <row r="10" spans="1:14" ht="15" customHeight="1">
      <c r="A10" s="180">
        <v>2</v>
      </c>
      <c r="B10" s="71" t="s">
        <v>341</v>
      </c>
      <c r="C10" s="172" t="s">
        <v>342</v>
      </c>
      <c r="D10" s="72" t="s">
        <v>58</v>
      </c>
      <c r="E10" s="73" t="s">
        <v>343</v>
      </c>
      <c r="F10" s="74" t="s">
        <v>20</v>
      </c>
      <c r="G10" s="8">
        <f>'[1]2'!D84</f>
        <v>68172980</v>
      </c>
      <c r="H10" s="8"/>
      <c r="I10" s="8"/>
      <c r="J10" s="8"/>
      <c r="K10" s="8">
        <f>'[1]2'!E84</f>
        <v>68170084</v>
      </c>
      <c r="L10" s="8">
        <f>'[1]2'!F84</f>
        <v>2896</v>
      </c>
      <c r="M10" s="89"/>
    </row>
    <row r="11" spans="1:14" ht="15" customHeight="1">
      <c r="A11" s="180">
        <v>3</v>
      </c>
      <c r="B11" s="71" t="s">
        <v>344</v>
      </c>
      <c r="C11" s="172" t="s">
        <v>345</v>
      </c>
      <c r="D11" s="72" t="s">
        <v>346</v>
      </c>
      <c r="E11" s="73" t="s">
        <v>347</v>
      </c>
      <c r="F11" s="74" t="s">
        <v>20</v>
      </c>
      <c r="G11" s="8">
        <f>'[1]3'!D84</f>
        <v>35046255</v>
      </c>
      <c r="H11" s="8"/>
      <c r="I11" s="8"/>
      <c r="J11" s="8"/>
      <c r="K11" s="8">
        <f>'[1]3'!E84</f>
        <v>35046255</v>
      </c>
      <c r="L11" s="75">
        <f t="shared" ref="L11:L74" si="0">K11-G11</f>
        <v>0</v>
      </c>
      <c r="M11" s="89"/>
    </row>
    <row r="12" spans="1:14" ht="26.1" customHeight="1">
      <c r="A12" s="180">
        <v>4</v>
      </c>
      <c r="B12" s="71" t="s">
        <v>348</v>
      </c>
      <c r="C12" s="172" t="s">
        <v>349</v>
      </c>
      <c r="D12" s="72" t="s">
        <v>76</v>
      </c>
      <c r="E12" s="73" t="s">
        <v>350</v>
      </c>
      <c r="F12" s="74" t="s">
        <v>20</v>
      </c>
      <c r="G12" s="8">
        <f>'[1]4'!D84</f>
        <v>24559898</v>
      </c>
      <c r="H12" s="8"/>
      <c r="I12" s="8"/>
      <c r="J12" s="8"/>
      <c r="K12" s="8">
        <f>'[1]4'!E84</f>
        <v>24559898</v>
      </c>
      <c r="L12" s="75">
        <f t="shared" si="0"/>
        <v>0</v>
      </c>
      <c r="M12" s="89"/>
    </row>
    <row r="13" spans="1:14" s="12" customFormat="1" ht="26.1" customHeight="1">
      <c r="A13" s="180">
        <v>5</v>
      </c>
      <c r="B13" s="71" t="s">
        <v>351</v>
      </c>
      <c r="C13" s="172" t="s">
        <v>352</v>
      </c>
      <c r="D13" s="72" t="s">
        <v>353</v>
      </c>
      <c r="E13" s="73" t="s">
        <v>354</v>
      </c>
      <c r="F13" s="74" t="s">
        <v>20</v>
      </c>
      <c r="G13" s="8">
        <f>'[1]5'!D84</f>
        <v>22448390</v>
      </c>
      <c r="H13" s="8"/>
      <c r="I13" s="8"/>
      <c r="J13" s="8"/>
      <c r="K13" s="8">
        <f>'[1]5'!E84</f>
        <v>22448390</v>
      </c>
      <c r="L13" s="75">
        <f t="shared" si="0"/>
        <v>0</v>
      </c>
      <c r="M13" s="90"/>
      <c r="N13" s="11"/>
    </row>
    <row r="14" spans="1:14" s="12" customFormat="1" ht="15" customHeight="1">
      <c r="A14" s="180">
        <v>6</v>
      </c>
      <c r="B14" s="71" t="s">
        <v>355</v>
      </c>
      <c r="C14" s="172" t="s">
        <v>356</v>
      </c>
      <c r="D14" s="72" t="s">
        <v>357</v>
      </c>
      <c r="E14" s="73" t="s">
        <v>358</v>
      </c>
      <c r="F14" s="74" t="s">
        <v>20</v>
      </c>
      <c r="G14" s="8">
        <f>'[1]6'!D84</f>
        <v>21794152</v>
      </c>
      <c r="H14" s="8"/>
      <c r="I14" s="8"/>
      <c r="J14" s="8"/>
      <c r="K14" s="8">
        <f>'[1]6'!E84</f>
        <v>21797828</v>
      </c>
      <c r="L14" s="8">
        <f>'[1]6'!F84</f>
        <v>3676</v>
      </c>
      <c r="M14" s="91"/>
    </row>
    <row r="15" spans="1:14" s="6" customFormat="1" ht="25.5">
      <c r="A15" s="180">
        <v>7</v>
      </c>
      <c r="B15" s="71" t="s">
        <v>359</v>
      </c>
      <c r="C15" s="172" t="s">
        <v>360</v>
      </c>
      <c r="D15" s="72" t="s">
        <v>357</v>
      </c>
      <c r="E15" s="73" t="s">
        <v>361</v>
      </c>
      <c r="F15" s="74" t="s">
        <v>20</v>
      </c>
      <c r="G15" s="8">
        <f>'[1]7'!D84</f>
        <v>15787241</v>
      </c>
      <c r="H15" s="8"/>
      <c r="I15" s="8"/>
      <c r="J15" s="8"/>
      <c r="K15" s="8">
        <f>'[1]7'!E84</f>
        <v>15787256</v>
      </c>
      <c r="L15" s="8">
        <f>'[1]7'!F84</f>
        <v>15</v>
      </c>
      <c r="M15" s="89"/>
    </row>
    <row r="16" spans="1:14" s="6" customFormat="1" ht="26.1" customHeight="1">
      <c r="A16" s="180">
        <v>8</v>
      </c>
      <c r="B16" s="71" t="s">
        <v>362</v>
      </c>
      <c r="C16" s="172" t="s">
        <v>363</v>
      </c>
      <c r="D16" s="72" t="s">
        <v>353</v>
      </c>
      <c r="E16" s="73" t="s">
        <v>354</v>
      </c>
      <c r="F16" s="74" t="s">
        <v>20</v>
      </c>
      <c r="G16" s="8">
        <f>'[1]8'!D84</f>
        <v>13431480</v>
      </c>
      <c r="H16" s="8"/>
      <c r="I16" s="8"/>
      <c r="J16" s="8"/>
      <c r="K16" s="8">
        <f>'[1]8'!E84</f>
        <v>13431480</v>
      </c>
      <c r="L16" s="75">
        <f t="shared" si="0"/>
        <v>0</v>
      </c>
      <c r="M16" s="64"/>
    </row>
    <row r="17" spans="1:23" s="6" customFormat="1" ht="15" customHeight="1">
      <c r="A17" s="180">
        <v>9</v>
      </c>
      <c r="B17" s="71" t="s">
        <v>364</v>
      </c>
      <c r="C17" s="172" t="s">
        <v>365</v>
      </c>
      <c r="D17" s="72" t="s">
        <v>58</v>
      </c>
      <c r="E17" s="73" t="s">
        <v>361</v>
      </c>
      <c r="F17" s="74" t="s">
        <v>20</v>
      </c>
      <c r="G17" s="8">
        <f>'[1]9 должны прислать отчет'!D84</f>
        <v>13500171</v>
      </c>
      <c r="H17" s="8"/>
      <c r="I17" s="8"/>
      <c r="J17" s="8"/>
      <c r="K17" s="8">
        <f>'[1]9 должны прислать отчет'!E84</f>
        <v>13500220</v>
      </c>
      <c r="L17" s="132">
        <f>'[1]9 должны прислать отчет'!F84</f>
        <v>49</v>
      </c>
      <c r="M17" s="89"/>
    </row>
    <row r="18" spans="1:23" s="6" customFormat="1" ht="26.1" customHeight="1">
      <c r="A18" s="180">
        <v>10</v>
      </c>
      <c r="B18" s="71" t="s">
        <v>366</v>
      </c>
      <c r="C18" s="172" t="s">
        <v>367</v>
      </c>
      <c r="D18" s="72" t="s">
        <v>353</v>
      </c>
      <c r="E18" s="73" t="s">
        <v>354</v>
      </c>
      <c r="F18" s="74" t="s">
        <v>20</v>
      </c>
      <c r="G18" s="8">
        <f>'[1]10'!D84</f>
        <v>12773783</v>
      </c>
      <c r="H18" s="8"/>
      <c r="I18" s="8"/>
      <c r="J18" s="8"/>
      <c r="K18" s="8">
        <f>'[1]10'!E84</f>
        <v>12773783</v>
      </c>
      <c r="L18" s="75">
        <f t="shared" si="0"/>
        <v>0</v>
      </c>
      <c r="M18" s="64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s="6" customFormat="1" ht="15" customHeight="1">
      <c r="A19" s="180">
        <v>11</v>
      </c>
      <c r="B19" s="71" t="s">
        <v>368</v>
      </c>
      <c r="C19" s="172" t="s">
        <v>369</v>
      </c>
      <c r="D19" s="72" t="s">
        <v>357</v>
      </c>
      <c r="E19" s="73" t="s">
        <v>361</v>
      </c>
      <c r="F19" s="74" t="s">
        <v>20</v>
      </c>
      <c r="G19" s="8">
        <f>'[1]11'!D84</f>
        <v>12736048</v>
      </c>
      <c r="H19" s="8"/>
      <c r="I19" s="8"/>
      <c r="J19" s="8"/>
      <c r="K19" s="8">
        <f>'[1]11'!E84</f>
        <v>12736048</v>
      </c>
      <c r="L19" s="75">
        <f t="shared" si="0"/>
        <v>0</v>
      </c>
      <c r="M19" s="64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s="6" customFormat="1" ht="26.1" customHeight="1">
      <c r="A20" s="180">
        <v>12</v>
      </c>
      <c r="B20" s="71" t="s">
        <v>370</v>
      </c>
      <c r="C20" s="172" t="s">
        <v>371</v>
      </c>
      <c r="D20" s="72" t="s">
        <v>76</v>
      </c>
      <c r="E20" s="73" t="s">
        <v>358</v>
      </c>
      <c r="F20" s="74" t="s">
        <v>20</v>
      </c>
      <c r="G20" s="8">
        <f>'[1]12'!D84</f>
        <v>13114974</v>
      </c>
      <c r="H20" s="8"/>
      <c r="I20" s="8"/>
      <c r="J20" s="8"/>
      <c r="K20" s="8">
        <f>'[1]12'!E84</f>
        <v>13114974</v>
      </c>
      <c r="L20" s="75">
        <f t="shared" si="0"/>
        <v>0</v>
      </c>
      <c r="M20" s="64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s="6" customFormat="1" ht="15.75" customHeight="1">
      <c r="A21" s="180">
        <v>13</v>
      </c>
      <c r="B21" s="71" t="s">
        <v>372</v>
      </c>
      <c r="C21" s="172" t="s">
        <v>373</v>
      </c>
      <c r="D21" s="72" t="s">
        <v>353</v>
      </c>
      <c r="E21" s="73" t="s">
        <v>354</v>
      </c>
      <c r="F21" s="74" t="s">
        <v>20</v>
      </c>
      <c r="G21" s="8">
        <f>'[1]13'!D84</f>
        <v>10787336</v>
      </c>
      <c r="H21" s="8"/>
      <c r="I21" s="8"/>
      <c r="J21" s="8"/>
      <c r="K21" s="8">
        <f>'[1]13'!E84</f>
        <v>10787336</v>
      </c>
      <c r="L21" s="75">
        <f t="shared" si="0"/>
        <v>0</v>
      </c>
      <c r="M21" s="64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6" customFormat="1" ht="15" customHeight="1">
      <c r="A22" s="180">
        <v>14</v>
      </c>
      <c r="B22" s="71" t="s">
        <v>374</v>
      </c>
      <c r="C22" s="172" t="s">
        <v>375</v>
      </c>
      <c r="D22" s="72" t="s">
        <v>25</v>
      </c>
      <c r="E22" s="73" t="s">
        <v>358</v>
      </c>
      <c r="F22" s="74" t="s">
        <v>20</v>
      </c>
      <c r="G22" s="8">
        <f>'[1]14'!D84</f>
        <v>11460311</v>
      </c>
      <c r="H22" s="8"/>
      <c r="I22" s="8"/>
      <c r="J22" s="8"/>
      <c r="K22" s="8">
        <f>'[1]14'!E84</f>
        <v>11460311</v>
      </c>
      <c r="L22" s="75">
        <f t="shared" si="0"/>
        <v>0</v>
      </c>
      <c r="M22" s="64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6" customFormat="1" ht="15" customHeight="1">
      <c r="A23" s="180">
        <v>15</v>
      </c>
      <c r="B23" s="71" t="s">
        <v>376</v>
      </c>
      <c r="C23" s="172" t="s">
        <v>377</v>
      </c>
      <c r="D23" s="72" t="s">
        <v>58</v>
      </c>
      <c r="E23" s="73" t="s">
        <v>361</v>
      </c>
      <c r="F23" s="74" t="s">
        <v>20</v>
      </c>
      <c r="G23" s="8">
        <f>'[1]15'!D84</f>
        <v>18052255</v>
      </c>
      <c r="H23" s="8"/>
      <c r="I23" s="8"/>
      <c r="J23" s="8"/>
      <c r="K23" s="8">
        <f>'[1]15'!E84</f>
        <v>18052255</v>
      </c>
      <c r="L23" s="75">
        <f t="shared" si="0"/>
        <v>0</v>
      </c>
      <c r="M23" s="64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6" customFormat="1" ht="26.1" customHeight="1">
      <c r="A24" s="180">
        <v>16</v>
      </c>
      <c r="B24" s="71" t="s">
        <v>378</v>
      </c>
      <c r="C24" s="172" t="s">
        <v>379</v>
      </c>
      <c r="D24" s="72" t="s">
        <v>353</v>
      </c>
      <c r="E24" s="73" t="s">
        <v>354</v>
      </c>
      <c r="F24" s="74" t="s">
        <v>20</v>
      </c>
      <c r="G24" s="8">
        <f>'[1]16'!D84</f>
        <v>9142440</v>
      </c>
      <c r="H24" s="8"/>
      <c r="I24" s="8"/>
      <c r="J24" s="8"/>
      <c r="K24" s="8">
        <f>'[1]16'!E84</f>
        <v>9142440</v>
      </c>
      <c r="L24" s="75">
        <f t="shared" si="0"/>
        <v>0</v>
      </c>
      <c r="M24" s="64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6" customFormat="1" ht="29.25" customHeight="1">
      <c r="A25" s="180">
        <v>17</v>
      </c>
      <c r="B25" s="71" t="s">
        <v>380</v>
      </c>
      <c r="C25" s="172" t="s">
        <v>381</v>
      </c>
      <c r="D25" s="72" t="s">
        <v>29</v>
      </c>
      <c r="E25" s="73" t="s">
        <v>354</v>
      </c>
      <c r="F25" s="74" t="s">
        <v>20</v>
      </c>
      <c r="G25" s="8">
        <f>'[1]17'!D84</f>
        <v>7700375</v>
      </c>
      <c r="H25" s="8"/>
      <c r="I25" s="8"/>
      <c r="J25" s="8"/>
      <c r="K25" s="8">
        <f>'[1]17'!E84</f>
        <v>7700375</v>
      </c>
      <c r="L25" s="75"/>
      <c r="M25" s="187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s="6" customFormat="1" ht="15" customHeight="1">
      <c r="A26" s="180">
        <v>18</v>
      </c>
      <c r="B26" s="71" t="s">
        <v>382</v>
      </c>
      <c r="C26" s="172" t="s">
        <v>383</v>
      </c>
      <c r="D26" s="72" t="s">
        <v>29</v>
      </c>
      <c r="E26" s="73" t="s">
        <v>354</v>
      </c>
      <c r="F26" s="74" t="s">
        <v>20</v>
      </c>
      <c r="G26" s="8">
        <f>'[1]18'!D84</f>
        <v>6984367</v>
      </c>
      <c r="H26" s="8"/>
      <c r="I26" s="8"/>
      <c r="J26" s="8"/>
      <c r="K26" s="8">
        <f>'[1]18'!E84</f>
        <v>6984367</v>
      </c>
      <c r="L26" s="75">
        <f t="shared" si="0"/>
        <v>0</v>
      </c>
      <c r="M26" s="187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s="6" customFormat="1" ht="26.1" customHeight="1">
      <c r="A27" s="180">
        <v>19</v>
      </c>
      <c r="B27" s="71" t="s">
        <v>384</v>
      </c>
      <c r="C27" s="172" t="s">
        <v>385</v>
      </c>
      <c r="D27" s="72" t="s">
        <v>76</v>
      </c>
      <c r="E27" s="73" t="s">
        <v>340</v>
      </c>
      <c r="F27" s="74" t="s">
        <v>20</v>
      </c>
      <c r="G27" s="8">
        <f>'[1]19'!D84</f>
        <v>6466437</v>
      </c>
      <c r="H27" s="8"/>
      <c r="I27" s="8"/>
      <c r="J27" s="8"/>
      <c r="K27" s="8">
        <f>'[1]19'!E84</f>
        <v>6466437</v>
      </c>
      <c r="L27" s="75"/>
      <c r="M27" s="187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s="6" customFormat="1" ht="15" customHeight="1">
      <c r="A28" s="180">
        <v>20</v>
      </c>
      <c r="B28" s="71" t="s">
        <v>386</v>
      </c>
      <c r="C28" s="172" t="s">
        <v>387</v>
      </c>
      <c r="D28" s="72" t="s">
        <v>388</v>
      </c>
      <c r="E28" s="73" t="s">
        <v>340</v>
      </c>
      <c r="F28" s="74"/>
      <c r="G28" s="8">
        <f>'[1]20'!D84</f>
        <v>5873676</v>
      </c>
      <c r="H28" s="8"/>
      <c r="I28" s="8"/>
      <c r="J28" s="8"/>
      <c r="K28" s="8">
        <f>'[1]20'!E84</f>
        <v>5873676</v>
      </c>
      <c r="L28" s="75">
        <f t="shared" si="0"/>
        <v>0</v>
      </c>
      <c r="M28" s="64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s="6" customFormat="1" ht="15" customHeight="1">
      <c r="A29" s="180">
        <v>21</v>
      </c>
      <c r="B29" s="71" t="s">
        <v>389</v>
      </c>
      <c r="C29" s="172" t="s">
        <v>390</v>
      </c>
      <c r="D29" s="72" t="s">
        <v>58</v>
      </c>
      <c r="E29" s="73" t="s">
        <v>350</v>
      </c>
      <c r="F29" s="74" t="s">
        <v>20</v>
      </c>
      <c r="G29" s="8">
        <f>'[1]21'!D84</f>
        <v>4997391</v>
      </c>
      <c r="H29" s="8"/>
      <c r="I29" s="8"/>
      <c r="J29" s="8"/>
      <c r="K29" s="8">
        <f>'[1]21'!E84</f>
        <v>4997391</v>
      </c>
      <c r="L29" s="75">
        <f t="shared" si="0"/>
        <v>0</v>
      </c>
      <c r="M29" s="64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s="6" customFormat="1" ht="15" customHeight="1">
      <c r="A30" s="180">
        <v>22</v>
      </c>
      <c r="B30" s="71" t="s">
        <v>391</v>
      </c>
      <c r="C30" s="172" t="s">
        <v>392</v>
      </c>
      <c r="D30" s="72" t="s">
        <v>388</v>
      </c>
      <c r="E30" s="73" t="s">
        <v>340</v>
      </c>
      <c r="F30" s="74" t="s">
        <v>20</v>
      </c>
      <c r="G30" s="8">
        <f>'[1]22'!D84</f>
        <v>5144475</v>
      </c>
      <c r="H30" s="8"/>
      <c r="I30" s="8"/>
      <c r="J30" s="8"/>
      <c r="K30" s="8">
        <f>'[1]22'!E84</f>
        <v>5144476</v>
      </c>
      <c r="L30" s="8">
        <f t="shared" si="0"/>
        <v>1</v>
      </c>
      <c r="M30" s="89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s="6" customFormat="1" ht="15" customHeight="1">
      <c r="A31" s="180">
        <v>23</v>
      </c>
      <c r="B31" s="71" t="s">
        <v>393</v>
      </c>
      <c r="C31" s="172" t="s">
        <v>394</v>
      </c>
      <c r="D31" s="72" t="s">
        <v>346</v>
      </c>
      <c r="E31" s="73" t="s">
        <v>350</v>
      </c>
      <c r="F31" s="74" t="s">
        <v>20</v>
      </c>
      <c r="G31" s="8">
        <f>'[1]23'!D84</f>
        <v>4982851</v>
      </c>
      <c r="H31" s="8"/>
      <c r="I31" s="8"/>
      <c r="J31" s="8"/>
      <c r="K31" s="8">
        <f>'[1]23'!E84</f>
        <v>4982851</v>
      </c>
      <c r="L31" s="75">
        <f t="shared" si="0"/>
        <v>0</v>
      </c>
      <c r="M31" s="64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s="6" customFormat="1" ht="15" customHeight="1">
      <c r="A32" s="180">
        <v>24</v>
      </c>
      <c r="B32" s="71" t="s">
        <v>395</v>
      </c>
      <c r="C32" s="172" t="s">
        <v>396</v>
      </c>
      <c r="D32" s="72" t="s">
        <v>29</v>
      </c>
      <c r="E32" s="73" t="s">
        <v>354</v>
      </c>
      <c r="F32" s="74" t="s">
        <v>20</v>
      </c>
      <c r="G32" s="8">
        <f>'[1]24'!D84</f>
        <v>4654420</v>
      </c>
      <c r="H32" s="8"/>
      <c r="I32" s="8"/>
      <c r="J32" s="8"/>
      <c r="K32" s="8">
        <f>'[1]24'!E84</f>
        <v>4654420</v>
      </c>
      <c r="L32" s="75">
        <f t="shared" si="0"/>
        <v>0</v>
      </c>
      <c r="M32" s="64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s="6" customFormat="1" ht="15" customHeight="1">
      <c r="A33" s="180">
        <v>25</v>
      </c>
      <c r="B33" s="71" t="s">
        <v>397</v>
      </c>
      <c r="C33" s="172" t="s">
        <v>398</v>
      </c>
      <c r="D33" s="72" t="s">
        <v>25</v>
      </c>
      <c r="E33" s="73" t="s">
        <v>399</v>
      </c>
      <c r="F33" s="74" t="s">
        <v>20</v>
      </c>
      <c r="G33" s="8">
        <f>'[1]25'!D84</f>
        <v>4644017</v>
      </c>
      <c r="H33" s="8"/>
      <c r="I33" s="8"/>
      <c r="J33" s="8"/>
      <c r="K33" s="8">
        <f>'[1]25'!E84</f>
        <v>4644017</v>
      </c>
      <c r="L33" s="75">
        <f t="shared" si="0"/>
        <v>0</v>
      </c>
      <c r="M33" s="64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s="6" customFormat="1" ht="26.1" customHeight="1">
      <c r="A34" s="180">
        <v>26</v>
      </c>
      <c r="B34" s="71" t="s">
        <v>400</v>
      </c>
      <c r="C34" s="172" t="s">
        <v>401</v>
      </c>
      <c r="D34" s="72" t="s">
        <v>353</v>
      </c>
      <c r="E34" s="73" t="s">
        <v>354</v>
      </c>
      <c r="F34" s="74" t="s">
        <v>20</v>
      </c>
      <c r="G34" s="8">
        <f>'[1]26'!D84</f>
        <v>4552273</v>
      </c>
      <c r="H34" s="8"/>
      <c r="I34" s="8"/>
      <c r="J34" s="8"/>
      <c r="K34" s="8">
        <f>'[1]26'!E84</f>
        <v>4552276</v>
      </c>
      <c r="L34" s="8">
        <f t="shared" si="0"/>
        <v>3</v>
      </c>
      <c r="M34" s="64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6" customFormat="1" ht="15" customHeight="1">
      <c r="A35" s="180">
        <v>27</v>
      </c>
      <c r="B35" s="71" t="s">
        <v>402</v>
      </c>
      <c r="C35" s="172" t="s">
        <v>403</v>
      </c>
      <c r="D35" s="72" t="s">
        <v>58</v>
      </c>
      <c r="E35" s="73" t="s">
        <v>350</v>
      </c>
      <c r="F35" s="74" t="s">
        <v>20</v>
      </c>
      <c r="G35" s="8">
        <f>'[1]27'!D84</f>
        <v>4542312</v>
      </c>
      <c r="H35" s="8"/>
      <c r="I35" s="8"/>
      <c r="J35" s="8"/>
      <c r="K35" s="8">
        <f>'[1]27'!E84</f>
        <v>4542312</v>
      </c>
      <c r="L35" s="75">
        <f t="shared" si="0"/>
        <v>0</v>
      </c>
      <c r="M35" s="64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6" customFormat="1" ht="26.1" customHeight="1">
      <c r="A36" s="180">
        <v>28</v>
      </c>
      <c r="B36" s="71" t="s">
        <v>404</v>
      </c>
      <c r="C36" s="172" t="s">
        <v>405</v>
      </c>
      <c r="D36" s="72" t="s">
        <v>353</v>
      </c>
      <c r="E36" s="73" t="s">
        <v>354</v>
      </c>
      <c r="F36" s="74" t="s">
        <v>20</v>
      </c>
      <c r="G36" s="8">
        <f>'[1]28'!D84</f>
        <v>4441940</v>
      </c>
      <c r="H36" s="8"/>
      <c r="I36" s="8"/>
      <c r="J36" s="8"/>
      <c r="K36" s="8">
        <f>'[1]28'!E84</f>
        <v>4441940</v>
      </c>
      <c r="L36" s="75">
        <f t="shared" si="0"/>
        <v>0</v>
      </c>
      <c r="M36" s="64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s="6" customFormat="1" ht="15" customHeight="1">
      <c r="A37" s="180">
        <v>29</v>
      </c>
      <c r="B37" s="71" t="s">
        <v>406</v>
      </c>
      <c r="C37" s="172" t="s">
        <v>407</v>
      </c>
      <c r="D37" s="72" t="s">
        <v>388</v>
      </c>
      <c r="E37" s="73" t="s">
        <v>340</v>
      </c>
      <c r="F37" s="74" t="s">
        <v>20</v>
      </c>
      <c r="G37" s="8">
        <f>'[1]29'!D84</f>
        <v>4195602</v>
      </c>
      <c r="H37" s="8"/>
      <c r="I37" s="8"/>
      <c r="J37" s="8"/>
      <c r="K37" s="8">
        <f>'[1]29'!E84</f>
        <v>4195602</v>
      </c>
      <c r="L37" s="75">
        <f t="shared" si="0"/>
        <v>0</v>
      </c>
      <c r="M37" s="64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s="6" customFormat="1" ht="15" customHeight="1">
      <c r="A38" s="180">
        <v>30</v>
      </c>
      <c r="B38" s="71" t="s">
        <v>408</v>
      </c>
      <c r="C38" s="172" t="s">
        <v>409</v>
      </c>
      <c r="D38" s="72" t="s">
        <v>58</v>
      </c>
      <c r="E38" s="73" t="s">
        <v>340</v>
      </c>
      <c r="F38" s="74" t="s">
        <v>20</v>
      </c>
      <c r="G38" s="8">
        <f>'[1]30'!D84</f>
        <v>3831593</v>
      </c>
      <c r="H38" s="8"/>
      <c r="I38" s="8"/>
      <c r="J38" s="8"/>
      <c r="K38" s="8">
        <f>'[1]30'!E84</f>
        <v>3831593</v>
      </c>
      <c r="L38" s="75">
        <f t="shared" si="0"/>
        <v>0</v>
      </c>
      <c r="M38" s="64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s="6" customFormat="1" ht="15" customHeight="1">
      <c r="A39" s="180">
        <v>31</v>
      </c>
      <c r="B39" s="71" t="s">
        <v>410</v>
      </c>
      <c r="C39" s="172" t="s">
        <v>411</v>
      </c>
      <c r="D39" s="72" t="s">
        <v>346</v>
      </c>
      <c r="E39" s="73" t="s">
        <v>340</v>
      </c>
      <c r="F39" s="74" t="s">
        <v>20</v>
      </c>
      <c r="G39" s="8">
        <f>'[1]31'!D84</f>
        <v>2220919</v>
      </c>
      <c r="H39" s="8"/>
      <c r="I39" s="8"/>
      <c r="J39" s="8"/>
      <c r="K39" s="8">
        <f>'[1]31'!E84</f>
        <v>2220817</v>
      </c>
      <c r="L39" s="8">
        <f>'[1]31'!F84</f>
        <v>102</v>
      </c>
      <c r="M39" s="64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6" customFormat="1" ht="15" customHeight="1">
      <c r="A40" s="180">
        <v>32</v>
      </c>
      <c r="B40" s="71" t="s">
        <v>412</v>
      </c>
      <c r="C40" s="172" t="s">
        <v>413</v>
      </c>
      <c r="D40" s="72" t="s">
        <v>388</v>
      </c>
      <c r="E40" s="73" t="s">
        <v>347</v>
      </c>
      <c r="F40" s="74" t="s">
        <v>557</v>
      </c>
      <c r="G40" s="8">
        <f>'[1]32'!D84</f>
        <v>1895477</v>
      </c>
      <c r="H40" s="8"/>
      <c r="I40" s="8"/>
      <c r="J40" s="8"/>
      <c r="K40" s="8">
        <f>'[1]32'!E84</f>
        <v>1895479</v>
      </c>
      <c r="L40" s="8">
        <f t="shared" si="0"/>
        <v>2</v>
      </c>
      <c r="M40" s="64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s="6" customFormat="1" ht="15" customHeight="1">
      <c r="A41" s="180">
        <v>33</v>
      </c>
      <c r="B41" s="71" t="s">
        <v>414</v>
      </c>
      <c r="C41" s="76">
        <v>141240027762</v>
      </c>
      <c r="D41" s="72" t="s">
        <v>58</v>
      </c>
      <c r="E41" s="73" t="s">
        <v>340</v>
      </c>
      <c r="F41" s="74" t="s">
        <v>557</v>
      </c>
      <c r="G41" s="75">
        <f>'[1]33'!D84</f>
        <v>0</v>
      </c>
      <c r="H41" s="8"/>
      <c r="I41" s="8"/>
      <c r="J41" s="8"/>
      <c r="K41" s="8">
        <f>'[1]33'!E84</f>
        <v>77</v>
      </c>
      <c r="L41" s="131">
        <f>K41-G41</f>
        <v>77</v>
      </c>
      <c r="M41" s="89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6" customFormat="1" ht="26.1" customHeight="1">
      <c r="A42" s="180">
        <v>34</v>
      </c>
      <c r="B42" s="71" t="s">
        <v>415</v>
      </c>
      <c r="C42" s="172" t="s">
        <v>416</v>
      </c>
      <c r="D42" s="72" t="s">
        <v>76</v>
      </c>
      <c r="E42" s="73" t="s">
        <v>361</v>
      </c>
      <c r="F42" s="74" t="s">
        <v>20</v>
      </c>
      <c r="G42" s="8">
        <f>'[1]34'!D84</f>
        <v>1726413</v>
      </c>
      <c r="H42" s="8"/>
      <c r="I42" s="8"/>
      <c r="J42" s="8"/>
      <c r="K42" s="8">
        <f>'[1]34'!E84</f>
        <v>1726413</v>
      </c>
      <c r="L42" s="75">
        <f t="shared" si="0"/>
        <v>0</v>
      </c>
      <c r="M42" s="64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s="6" customFormat="1" ht="26.1" customHeight="1">
      <c r="A43" s="180">
        <v>35</v>
      </c>
      <c r="B43" s="71" t="s">
        <v>417</v>
      </c>
      <c r="C43" s="172" t="s">
        <v>418</v>
      </c>
      <c r="D43" s="72" t="s">
        <v>346</v>
      </c>
      <c r="E43" s="73" t="s">
        <v>419</v>
      </c>
      <c r="F43" s="74" t="s">
        <v>20</v>
      </c>
      <c r="G43" s="8">
        <f>'[1]35'!D84</f>
        <v>1704938</v>
      </c>
      <c r="H43" s="8"/>
      <c r="I43" s="8"/>
      <c r="J43" s="8"/>
      <c r="K43" s="8">
        <f>'[1]35'!E84</f>
        <v>1704938</v>
      </c>
      <c r="L43" s="75">
        <f t="shared" si="0"/>
        <v>0</v>
      </c>
      <c r="M43" s="64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6" customFormat="1" ht="15" customHeight="1">
      <c r="A44" s="180">
        <v>36</v>
      </c>
      <c r="B44" s="71" t="s">
        <v>420</v>
      </c>
      <c r="C44" s="172" t="s">
        <v>421</v>
      </c>
      <c r="D44" s="72" t="s">
        <v>58</v>
      </c>
      <c r="E44" s="73" t="s">
        <v>358</v>
      </c>
      <c r="F44" s="74" t="s">
        <v>20</v>
      </c>
      <c r="G44" s="8">
        <f>'[1]36'!D84</f>
        <v>1657178</v>
      </c>
      <c r="H44" s="8"/>
      <c r="I44" s="8"/>
      <c r="J44" s="8"/>
      <c r="K44" s="8">
        <f>'[1]36'!E84</f>
        <v>1657178</v>
      </c>
      <c r="L44" s="75">
        <f t="shared" si="0"/>
        <v>0</v>
      </c>
      <c r="M44" s="64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6" customFormat="1" ht="15" customHeight="1">
      <c r="A45" s="180">
        <v>37</v>
      </c>
      <c r="B45" s="71" t="s">
        <v>422</v>
      </c>
      <c r="C45" s="172" t="s">
        <v>423</v>
      </c>
      <c r="D45" s="72" t="s">
        <v>58</v>
      </c>
      <c r="E45" s="73" t="s">
        <v>350</v>
      </c>
      <c r="F45" s="74" t="s">
        <v>20</v>
      </c>
      <c r="G45" s="8">
        <f>'[1]37'!D84</f>
        <v>537053</v>
      </c>
      <c r="H45" s="8"/>
      <c r="I45" s="8"/>
      <c r="J45" s="8"/>
      <c r="K45" s="8">
        <f>'[1]37'!E84</f>
        <v>537084</v>
      </c>
      <c r="L45" s="8">
        <f t="shared" si="0"/>
        <v>31</v>
      </c>
      <c r="M45" s="64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6" customFormat="1" ht="15" customHeight="1">
      <c r="A46" s="180">
        <v>38</v>
      </c>
      <c r="B46" s="71" t="s">
        <v>424</v>
      </c>
      <c r="C46" s="173" t="s">
        <v>425</v>
      </c>
      <c r="D46" s="72" t="s">
        <v>357</v>
      </c>
      <c r="E46" s="73" t="s">
        <v>361</v>
      </c>
      <c r="F46" s="74" t="s">
        <v>20</v>
      </c>
      <c r="G46" s="8">
        <f>'[1]38'!D84</f>
        <v>1358491</v>
      </c>
      <c r="H46" s="8"/>
      <c r="I46" s="8"/>
      <c r="J46" s="8"/>
      <c r="K46" s="8">
        <f>'[1]38'!E84</f>
        <v>1358492</v>
      </c>
      <c r="L46" s="8">
        <f t="shared" si="0"/>
        <v>1</v>
      </c>
      <c r="M46" s="64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6" customFormat="1" ht="15" customHeight="1">
      <c r="A47" s="180">
        <v>39</v>
      </c>
      <c r="B47" s="71" t="s">
        <v>426</v>
      </c>
      <c r="C47" s="172" t="s">
        <v>427</v>
      </c>
      <c r="D47" s="72" t="s">
        <v>346</v>
      </c>
      <c r="E47" s="73" t="s">
        <v>428</v>
      </c>
      <c r="F47" s="74" t="s">
        <v>20</v>
      </c>
      <c r="G47" s="8">
        <f>'[1]39'!D84</f>
        <v>1220898</v>
      </c>
      <c r="H47" s="8"/>
      <c r="I47" s="8"/>
      <c r="J47" s="8"/>
      <c r="K47" s="8">
        <f>'[1]39'!E84</f>
        <v>1220928</v>
      </c>
      <c r="L47" s="8">
        <f t="shared" si="0"/>
        <v>30</v>
      </c>
      <c r="M47" s="64"/>
      <c r="N47" s="145"/>
      <c r="O47" s="146"/>
      <c r="P47" s="146"/>
      <c r="Q47" s="146"/>
      <c r="R47" s="146"/>
      <c r="S47" s="82"/>
      <c r="T47" s="82"/>
      <c r="U47" s="82"/>
      <c r="V47" s="1"/>
      <c r="W47" s="1"/>
    </row>
    <row r="48" spans="1:23" s="6" customFormat="1" ht="15" customHeight="1">
      <c r="A48" s="180">
        <v>40</v>
      </c>
      <c r="B48" s="71" t="s">
        <v>429</v>
      </c>
      <c r="C48" s="76">
        <v>120440013634</v>
      </c>
      <c r="D48" s="72" t="s">
        <v>357</v>
      </c>
      <c r="E48" s="73" t="s">
        <v>361</v>
      </c>
      <c r="F48" s="74" t="s">
        <v>20</v>
      </c>
      <c r="G48" s="8">
        <f>'[1]40'!D84</f>
        <v>1099247</v>
      </c>
      <c r="H48" s="8"/>
      <c r="I48" s="8"/>
      <c r="J48" s="8"/>
      <c r="K48" s="8">
        <f>'[1]40'!E84</f>
        <v>1099247</v>
      </c>
      <c r="L48" s="75">
        <f t="shared" si="0"/>
        <v>0</v>
      </c>
      <c r="M48" s="64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s="6" customFormat="1" ht="26.1" customHeight="1">
      <c r="A49" s="180">
        <v>41</v>
      </c>
      <c r="B49" s="71" t="s">
        <v>430</v>
      </c>
      <c r="C49" s="172" t="s">
        <v>431</v>
      </c>
      <c r="D49" s="72" t="s">
        <v>76</v>
      </c>
      <c r="E49" s="73" t="s">
        <v>350</v>
      </c>
      <c r="F49" s="74" t="s">
        <v>20</v>
      </c>
      <c r="G49" s="8">
        <f>'[1]41'!D84</f>
        <v>961552</v>
      </c>
      <c r="H49" s="8"/>
      <c r="I49" s="8"/>
      <c r="J49" s="8"/>
      <c r="K49" s="8">
        <f>'[1]41'!E84</f>
        <v>961552</v>
      </c>
      <c r="L49" s="75">
        <f t="shared" si="0"/>
        <v>0</v>
      </c>
      <c r="M49" s="89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6" customFormat="1" ht="26.1" customHeight="1">
      <c r="A50" s="180">
        <v>42</v>
      </c>
      <c r="B50" s="71" t="s">
        <v>432</v>
      </c>
      <c r="C50" s="172" t="s">
        <v>433</v>
      </c>
      <c r="D50" s="72" t="s">
        <v>388</v>
      </c>
      <c r="E50" s="73" t="s">
        <v>559</v>
      </c>
      <c r="F50" s="74" t="s">
        <v>20</v>
      </c>
      <c r="G50" s="8">
        <f>'[1]42'!D84</f>
        <v>933911</v>
      </c>
      <c r="H50" s="8"/>
      <c r="I50" s="8"/>
      <c r="J50" s="8"/>
      <c r="K50" s="8">
        <f>'[1]42'!E84</f>
        <v>933909</v>
      </c>
      <c r="L50" s="8">
        <f>'[1]42'!F84</f>
        <v>2</v>
      </c>
      <c r="M50" s="64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s="6" customFormat="1" ht="26.1" customHeight="1">
      <c r="A51" s="180">
        <v>43</v>
      </c>
      <c r="B51" s="71" t="s">
        <v>434</v>
      </c>
      <c r="C51" s="172" t="s">
        <v>435</v>
      </c>
      <c r="D51" s="72" t="s">
        <v>353</v>
      </c>
      <c r="E51" s="73" t="s">
        <v>361</v>
      </c>
      <c r="F51" s="74" t="s">
        <v>557</v>
      </c>
      <c r="G51" s="8">
        <f>'[1]43'!D84</f>
        <v>5000</v>
      </c>
      <c r="H51" s="8"/>
      <c r="I51" s="8"/>
      <c r="J51" s="8"/>
      <c r="K51" s="8">
        <f>'[1]43'!E84</f>
        <v>1185162</v>
      </c>
      <c r="L51" s="131">
        <f>K51-G51</f>
        <v>1180162</v>
      </c>
      <c r="M51" s="89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s="6" customFormat="1" ht="15" customHeight="1">
      <c r="A52" s="180">
        <v>44</v>
      </c>
      <c r="B52" s="71" t="s">
        <v>436</v>
      </c>
      <c r="C52" s="172" t="s">
        <v>437</v>
      </c>
      <c r="D52" s="72" t="s">
        <v>104</v>
      </c>
      <c r="E52" s="73" t="s">
        <v>532</v>
      </c>
      <c r="F52" s="74" t="s">
        <v>20</v>
      </c>
      <c r="G52" s="8">
        <f>'[1]44'!D84</f>
        <v>1792172</v>
      </c>
      <c r="H52" s="8"/>
      <c r="I52" s="8"/>
      <c r="J52" s="8"/>
      <c r="K52" s="8">
        <f>'[1]44'!E84</f>
        <v>1792171</v>
      </c>
      <c r="L52" s="8">
        <f>'[1]44'!F84</f>
        <v>1</v>
      </c>
      <c r="M52" s="64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6" customFormat="1" ht="26.1" customHeight="1">
      <c r="A53" s="180">
        <v>45</v>
      </c>
      <c r="B53" s="71" t="s">
        <v>438</v>
      </c>
      <c r="C53" s="172" t="s">
        <v>439</v>
      </c>
      <c r="D53" s="72" t="s">
        <v>76</v>
      </c>
      <c r="E53" s="73" t="s">
        <v>343</v>
      </c>
      <c r="F53" s="74" t="s">
        <v>20</v>
      </c>
      <c r="G53" s="8">
        <f>'[1]45'!D84</f>
        <v>860124</v>
      </c>
      <c r="H53" s="8"/>
      <c r="I53" s="8"/>
      <c r="J53" s="8"/>
      <c r="K53" s="8">
        <f>'[1]45'!E84</f>
        <v>860124</v>
      </c>
      <c r="L53" s="75">
        <f t="shared" si="0"/>
        <v>0</v>
      </c>
      <c r="M53" s="64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s="6" customFormat="1" ht="26.1" customHeight="1">
      <c r="A54" s="180">
        <v>46</v>
      </c>
      <c r="B54" s="71" t="s">
        <v>440</v>
      </c>
      <c r="C54" s="172" t="s">
        <v>441</v>
      </c>
      <c r="D54" s="72" t="s">
        <v>442</v>
      </c>
      <c r="E54" s="73" t="s">
        <v>443</v>
      </c>
      <c r="F54" s="74" t="s">
        <v>20</v>
      </c>
      <c r="G54" s="8">
        <f>'[1]46'!D84</f>
        <v>771729</v>
      </c>
      <c r="H54" s="8"/>
      <c r="I54" s="8"/>
      <c r="J54" s="8"/>
      <c r="K54" s="8">
        <f>'[1]46'!E84</f>
        <v>771729</v>
      </c>
      <c r="L54" s="75">
        <f t="shared" si="0"/>
        <v>0</v>
      </c>
      <c r="M54" s="64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s="6" customFormat="1" ht="15" customHeight="1">
      <c r="A55" s="180">
        <v>47</v>
      </c>
      <c r="B55" s="71" t="s">
        <v>444</v>
      </c>
      <c r="C55" s="172" t="s">
        <v>445</v>
      </c>
      <c r="D55" s="72" t="s">
        <v>58</v>
      </c>
      <c r="E55" s="73" t="s">
        <v>361</v>
      </c>
      <c r="F55" s="74" t="s">
        <v>557</v>
      </c>
      <c r="G55" s="8">
        <f>'[1]47'!D84</f>
        <v>685095</v>
      </c>
      <c r="H55" s="8"/>
      <c r="I55" s="8"/>
      <c r="J55" s="8"/>
      <c r="K55" s="8">
        <f>'[1]47'!E84</f>
        <v>685095</v>
      </c>
      <c r="L55" s="75">
        <f t="shared" si="0"/>
        <v>0</v>
      </c>
      <c r="M55" s="64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6" customFormat="1" ht="15" customHeight="1">
      <c r="A56" s="180">
        <v>48</v>
      </c>
      <c r="B56" s="77" t="s">
        <v>446</v>
      </c>
      <c r="C56" s="174" t="s">
        <v>447</v>
      </c>
      <c r="D56" s="72" t="s">
        <v>357</v>
      </c>
      <c r="E56" s="73" t="s">
        <v>340</v>
      </c>
      <c r="F56" s="74" t="s">
        <v>20</v>
      </c>
      <c r="G56" s="8">
        <f>'[1]48'!D84</f>
        <v>655241</v>
      </c>
      <c r="H56" s="8"/>
      <c r="I56" s="8"/>
      <c r="J56" s="8"/>
      <c r="K56" s="8">
        <f>'[1]48'!E84</f>
        <v>655241</v>
      </c>
      <c r="L56" s="75">
        <f t="shared" si="0"/>
        <v>0</v>
      </c>
      <c r="M56" s="64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s="6" customFormat="1" ht="15" customHeight="1">
      <c r="A57" s="180">
        <v>49</v>
      </c>
      <c r="B57" s="77" t="s">
        <v>448</v>
      </c>
      <c r="C57" s="174" t="s">
        <v>449</v>
      </c>
      <c r="D57" s="72" t="s">
        <v>346</v>
      </c>
      <c r="E57" s="73" t="s">
        <v>340</v>
      </c>
      <c r="F57" s="74" t="s">
        <v>20</v>
      </c>
      <c r="G57" s="8">
        <f>'[1]49'!D84</f>
        <v>627201</v>
      </c>
      <c r="H57" s="8"/>
      <c r="I57" s="8"/>
      <c r="J57" s="8"/>
      <c r="K57" s="8">
        <f>'[1]49'!E84</f>
        <v>627201</v>
      </c>
      <c r="L57" s="75">
        <f t="shared" si="0"/>
        <v>0</v>
      </c>
      <c r="M57" s="89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s="6" customFormat="1" ht="39.950000000000003" customHeight="1">
      <c r="A58" s="180">
        <v>50</v>
      </c>
      <c r="B58" s="77" t="s">
        <v>450</v>
      </c>
      <c r="C58" s="174" t="s">
        <v>451</v>
      </c>
      <c r="D58" s="72" t="s">
        <v>76</v>
      </c>
      <c r="E58" s="73" t="s">
        <v>340</v>
      </c>
      <c r="F58" s="74" t="s">
        <v>20</v>
      </c>
      <c r="G58" s="8">
        <f>'[1]50'!D84</f>
        <v>560355</v>
      </c>
      <c r="H58" s="8"/>
      <c r="I58" s="8"/>
      <c r="J58" s="8"/>
      <c r="K58" s="8">
        <f>'[1]50'!E84</f>
        <v>560355</v>
      </c>
      <c r="L58" s="75">
        <f t="shared" si="0"/>
        <v>0</v>
      </c>
      <c r="M58" s="64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s="6" customFormat="1" ht="26.1" customHeight="1">
      <c r="A59" s="180">
        <v>51</v>
      </c>
      <c r="B59" s="77" t="s">
        <v>452</v>
      </c>
      <c r="C59" s="174" t="s">
        <v>453</v>
      </c>
      <c r="D59" s="72" t="s">
        <v>76</v>
      </c>
      <c r="E59" s="73" t="s">
        <v>340</v>
      </c>
      <c r="F59" s="74" t="s">
        <v>20</v>
      </c>
      <c r="G59" s="8">
        <f>'[1]51'!D84</f>
        <v>605547</v>
      </c>
      <c r="H59" s="8"/>
      <c r="I59" s="8"/>
      <c r="J59" s="8"/>
      <c r="K59" s="8">
        <f>'[1]51'!E84</f>
        <v>605547</v>
      </c>
      <c r="L59" s="75">
        <f t="shared" si="0"/>
        <v>0</v>
      </c>
      <c r="M59" s="64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s="6" customFormat="1" ht="15" customHeight="1">
      <c r="A60" s="180">
        <v>52</v>
      </c>
      <c r="B60" s="71" t="s">
        <v>454</v>
      </c>
      <c r="C60" s="172" t="s">
        <v>455</v>
      </c>
      <c r="D60" s="72" t="s">
        <v>346</v>
      </c>
      <c r="E60" s="73" t="s">
        <v>361</v>
      </c>
      <c r="F60" s="74" t="s">
        <v>20</v>
      </c>
      <c r="G60" s="8">
        <f>'[1]52'!D84</f>
        <v>462921</v>
      </c>
      <c r="H60" s="8"/>
      <c r="I60" s="8"/>
      <c r="J60" s="8"/>
      <c r="K60" s="8">
        <f>'[1]52'!E84</f>
        <v>462921</v>
      </c>
      <c r="L60" s="75">
        <f t="shared" si="0"/>
        <v>0</v>
      </c>
      <c r="M60" s="64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6" customFormat="1" ht="15" customHeight="1">
      <c r="A61" s="180">
        <v>53</v>
      </c>
      <c r="B61" s="71" t="s">
        <v>456</v>
      </c>
      <c r="C61" s="172" t="s">
        <v>457</v>
      </c>
      <c r="D61" s="72" t="s">
        <v>25</v>
      </c>
      <c r="E61" s="73" t="s">
        <v>358</v>
      </c>
      <c r="F61" s="74" t="s">
        <v>20</v>
      </c>
      <c r="G61" s="8">
        <f>'[1]53'!D84</f>
        <v>695287</v>
      </c>
      <c r="H61" s="8"/>
      <c r="I61" s="8"/>
      <c r="J61" s="8"/>
      <c r="K61" s="8">
        <f>'[1]53'!E84</f>
        <v>695287</v>
      </c>
      <c r="L61" s="75">
        <f t="shared" si="0"/>
        <v>0</v>
      </c>
      <c r="M61" s="64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s="6" customFormat="1" ht="15" customHeight="1">
      <c r="A62" s="180">
        <v>54</v>
      </c>
      <c r="B62" s="71" t="s">
        <v>458</v>
      </c>
      <c r="C62" s="172" t="s">
        <v>459</v>
      </c>
      <c r="D62" s="72" t="s">
        <v>357</v>
      </c>
      <c r="E62" s="73" t="s">
        <v>560</v>
      </c>
      <c r="F62" s="74" t="s">
        <v>557</v>
      </c>
      <c r="G62" s="8">
        <f>'[1]54'!D84</f>
        <v>435340</v>
      </c>
      <c r="H62" s="8"/>
      <c r="I62" s="8"/>
      <c r="J62" s="8"/>
      <c r="K62" s="8">
        <f>'[1]54'!E84</f>
        <v>435340</v>
      </c>
      <c r="L62" s="75">
        <f t="shared" si="0"/>
        <v>0</v>
      </c>
      <c r="M62" s="64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6" customFormat="1" ht="15" customHeight="1">
      <c r="A63" s="180">
        <v>55</v>
      </c>
      <c r="B63" s="71" t="s">
        <v>460</v>
      </c>
      <c r="C63" s="172" t="s">
        <v>461</v>
      </c>
      <c r="D63" s="72" t="s">
        <v>346</v>
      </c>
      <c r="E63" s="73" t="s">
        <v>340</v>
      </c>
      <c r="F63" s="74" t="s">
        <v>20</v>
      </c>
      <c r="G63" s="8">
        <f>'[1]55'!D84</f>
        <v>306237</v>
      </c>
      <c r="H63" s="8"/>
      <c r="I63" s="8"/>
      <c r="J63" s="8"/>
      <c r="K63" s="8">
        <f>'[1]55'!E84</f>
        <v>306236</v>
      </c>
      <c r="L63" s="8">
        <f>'[1]55'!F84</f>
        <v>1</v>
      </c>
      <c r="M63" s="64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s="6" customFormat="1" ht="15" customHeight="1">
      <c r="A64" s="180">
        <v>56</v>
      </c>
      <c r="B64" s="71" t="s">
        <v>462</v>
      </c>
      <c r="C64" s="172" t="s">
        <v>463</v>
      </c>
      <c r="D64" s="72" t="s">
        <v>346</v>
      </c>
      <c r="E64" s="73" t="s">
        <v>428</v>
      </c>
      <c r="F64" s="74" t="s">
        <v>20</v>
      </c>
      <c r="G64" s="8">
        <f>'[1]56'!D84</f>
        <v>338359</v>
      </c>
      <c r="H64" s="8"/>
      <c r="I64" s="8"/>
      <c r="J64" s="8"/>
      <c r="K64" s="8">
        <f>'[1]56'!E84</f>
        <v>338358</v>
      </c>
      <c r="L64" s="8">
        <f>'[1]56'!F84</f>
        <v>1</v>
      </c>
      <c r="M64" s="64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s="6" customFormat="1" ht="15" customHeight="1">
      <c r="A65" s="180">
        <v>57</v>
      </c>
      <c r="B65" s="71" t="s">
        <v>464</v>
      </c>
      <c r="C65" s="172" t="s">
        <v>465</v>
      </c>
      <c r="D65" s="72" t="s">
        <v>58</v>
      </c>
      <c r="E65" s="73" t="s">
        <v>466</v>
      </c>
      <c r="F65" s="74" t="s">
        <v>557</v>
      </c>
      <c r="G65" s="8">
        <f>'[1]57'!D84</f>
        <v>333868</v>
      </c>
      <c r="H65" s="8"/>
      <c r="I65" s="8"/>
      <c r="J65" s="8"/>
      <c r="K65" s="8">
        <f>'[1]57'!E84</f>
        <v>333868</v>
      </c>
      <c r="L65" s="75">
        <f t="shared" si="0"/>
        <v>0</v>
      </c>
      <c r="M65" s="64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s="6" customFormat="1" ht="15" customHeight="1">
      <c r="A66" s="180">
        <v>58</v>
      </c>
      <c r="B66" s="71" t="s">
        <v>467</v>
      </c>
      <c r="C66" s="172" t="s">
        <v>468</v>
      </c>
      <c r="D66" s="72" t="s">
        <v>104</v>
      </c>
      <c r="E66" s="73" t="s">
        <v>469</v>
      </c>
      <c r="F66" s="74" t="s">
        <v>20</v>
      </c>
      <c r="G66" s="8">
        <f>'[1]58'!D84</f>
        <v>320901</v>
      </c>
      <c r="H66" s="8"/>
      <c r="I66" s="8"/>
      <c r="J66" s="8"/>
      <c r="K66" s="8">
        <f>'[1]58'!E84</f>
        <v>320901</v>
      </c>
      <c r="L66" s="75">
        <f t="shared" si="0"/>
        <v>0</v>
      </c>
      <c r="M66" s="64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s="6" customFormat="1" ht="26.1" customHeight="1">
      <c r="A67" s="180">
        <v>59</v>
      </c>
      <c r="B67" s="71" t="s">
        <v>470</v>
      </c>
      <c r="C67" s="175">
        <v>991040000313</v>
      </c>
      <c r="D67" s="72" t="s">
        <v>104</v>
      </c>
      <c r="E67" s="72" t="s">
        <v>471</v>
      </c>
      <c r="F67" s="74" t="s">
        <v>20</v>
      </c>
      <c r="G67" s="8">
        <f>'[1]59'!D84</f>
        <v>3778819</v>
      </c>
      <c r="H67" s="8"/>
      <c r="I67" s="8"/>
      <c r="J67" s="8"/>
      <c r="K67" s="8">
        <f>'[1]59'!E84</f>
        <v>3778819</v>
      </c>
      <c r="L67" s="75">
        <f t="shared" si="0"/>
        <v>0</v>
      </c>
      <c r="M67" s="64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6" customFormat="1" ht="15" customHeight="1">
      <c r="A68" s="180">
        <v>60</v>
      </c>
      <c r="B68" s="71" t="s">
        <v>472</v>
      </c>
      <c r="C68" s="172" t="s">
        <v>473</v>
      </c>
      <c r="D68" s="72" t="s">
        <v>474</v>
      </c>
      <c r="E68" s="73" t="s">
        <v>340</v>
      </c>
      <c r="F68" s="74" t="s">
        <v>20</v>
      </c>
      <c r="G68" s="8">
        <f>'[1]60'!D84</f>
        <v>231278</v>
      </c>
      <c r="H68" s="8"/>
      <c r="I68" s="8"/>
      <c r="J68" s="8"/>
      <c r="K68" s="8">
        <f>'[1]60'!E84</f>
        <v>231278</v>
      </c>
      <c r="L68" s="75">
        <f t="shared" si="0"/>
        <v>0</v>
      </c>
      <c r="M68" s="64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s="6" customFormat="1" ht="26.1" customHeight="1">
      <c r="A69" s="180">
        <v>61</v>
      </c>
      <c r="B69" s="71" t="s">
        <v>475</v>
      </c>
      <c r="C69" s="172" t="s">
        <v>476</v>
      </c>
      <c r="D69" s="72" t="s">
        <v>76</v>
      </c>
      <c r="E69" s="73" t="s">
        <v>477</v>
      </c>
      <c r="F69" s="74" t="s">
        <v>20</v>
      </c>
      <c r="G69" s="8">
        <f>'[1]61'!D84</f>
        <v>308322</v>
      </c>
      <c r="H69" s="8"/>
      <c r="I69" s="8"/>
      <c r="J69" s="8"/>
      <c r="K69" s="8">
        <f>'[1]61'!E84</f>
        <v>308322</v>
      </c>
      <c r="L69" s="75">
        <f t="shared" si="0"/>
        <v>0</v>
      </c>
      <c r="M69" s="64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s="6" customFormat="1" ht="15" customHeight="1">
      <c r="A70" s="180">
        <v>62</v>
      </c>
      <c r="B70" s="71" t="s">
        <v>478</v>
      </c>
      <c r="C70" s="172" t="s">
        <v>479</v>
      </c>
      <c r="D70" s="72" t="s">
        <v>104</v>
      </c>
      <c r="E70" s="73" t="s">
        <v>350</v>
      </c>
      <c r="F70" s="74" t="s">
        <v>20</v>
      </c>
      <c r="G70" s="8">
        <f>'[1]62'!D84</f>
        <v>298621</v>
      </c>
      <c r="H70" s="8"/>
      <c r="I70" s="8"/>
      <c r="J70" s="8"/>
      <c r="K70" s="8">
        <f>'[1]62'!E84</f>
        <v>298621</v>
      </c>
      <c r="L70" s="75">
        <f t="shared" si="0"/>
        <v>0</v>
      </c>
      <c r="M70" s="64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s="6" customFormat="1" ht="26.1" customHeight="1">
      <c r="A71" s="180">
        <v>63</v>
      </c>
      <c r="B71" s="71" t="s">
        <v>480</v>
      </c>
      <c r="C71" s="172" t="s">
        <v>481</v>
      </c>
      <c r="D71" s="72" t="s">
        <v>76</v>
      </c>
      <c r="E71" s="73" t="s">
        <v>482</v>
      </c>
      <c r="F71" s="74" t="s">
        <v>20</v>
      </c>
      <c r="G71" s="8">
        <f>'[1]63'!D84</f>
        <v>260337</v>
      </c>
      <c r="H71" s="8"/>
      <c r="I71" s="8"/>
      <c r="J71" s="8"/>
      <c r="K71" s="8">
        <f>'[1]63'!E84</f>
        <v>260337</v>
      </c>
      <c r="L71" s="75">
        <f t="shared" si="0"/>
        <v>0</v>
      </c>
      <c r="M71" s="64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s="6" customFormat="1" ht="15" customHeight="1">
      <c r="A72" s="180">
        <v>64</v>
      </c>
      <c r="B72" s="71" t="s">
        <v>483</v>
      </c>
      <c r="C72" s="172" t="s">
        <v>484</v>
      </c>
      <c r="D72" s="72" t="s">
        <v>58</v>
      </c>
      <c r="E72" s="73" t="s">
        <v>361</v>
      </c>
      <c r="F72" s="74" t="s">
        <v>20</v>
      </c>
      <c r="G72" s="8">
        <f>'[1]64'!D84</f>
        <v>268038</v>
      </c>
      <c r="H72" s="8"/>
      <c r="I72" s="8"/>
      <c r="J72" s="8"/>
      <c r="K72" s="8">
        <f>'[1]64'!E84</f>
        <v>268038</v>
      </c>
      <c r="L72" s="75">
        <f t="shared" si="0"/>
        <v>0</v>
      </c>
      <c r="M72" s="64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s="6" customFormat="1" ht="15" customHeight="1">
      <c r="A73" s="180">
        <v>65</v>
      </c>
      <c r="B73" s="71" t="s">
        <v>485</v>
      </c>
      <c r="C73" s="172" t="s">
        <v>486</v>
      </c>
      <c r="D73" s="72" t="s">
        <v>58</v>
      </c>
      <c r="E73" s="73" t="s">
        <v>358</v>
      </c>
      <c r="F73" s="74" t="s">
        <v>20</v>
      </c>
      <c r="G73" s="8">
        <f>'[1]65'!D84</f>
        <v>275070</v>
      </c>
      <c r="H73" s="8"/>
      <c r="I73" s="8"/>
      <c r="J73" s="8"/>
      <c r="K73" s="8">
        <f>'[1]65'!E84</f>
        <v>275070</v>
      </c>
      <c r="L73" s="75">
        <f t="shared" si="0"/>
        <v>0</v>
      </c>
      <c r="M73" s="64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s="6" customFormat="1" ht="15" customHeight="1">
      <c r="A74" s="180">
        <v>66</v>
      </c>
      <c r="B74" s="71" t="s">
        <v>487</v>
      </c>
      <c r="C74" s="172" t="s">
        <v>488</v>
      </c>
      <c r="D74" s="72" t="s">
        <v>29</v>
      </c>
      <c r="E74" s="73" t="s">
        <v>489</v>
      </c>
      <c r="F74" s="74" t="s">
        <v>20</v>
      </c>
      <c r="G74" s="8">
        <f>'[1]66'!D84</f>
        <v>336812</v>
      </c>
      <c r="H74" s="8"/>
      <c r="I74" s="8"/>
      <c r="J74" s="8"/>
      <c r="K74" s="8">
        <f>'[1]66'!E84</f>
        <v>336812</v>
      </c>
      <c r="L74" s="75">
        <f t="shared" si="0"/>
        <v>0</v>
      </c>
      <c r="M74" s="64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s="6" customFormat="1" ht="15" customHeight="1">
      <c r="A75" s="180">
        <v>67</v>
      </c>
      <c r="B75" s="71" t="s">
        <v>490</v>
      </c>
      <c r="C75" s="172" t="s">
        <v>491</v>
      </c>
      <c r="D75" s="72" t="s">
        <v>58</v>
      </c>
      <c r="E75" s="73" t="s">
        <v>358</v>
      </c>
      <c r="F75" s="74" t="s">
        <v>20</v>
      </c>
      <c r="G75" s="8">
        <f>'[1]67'!D84</f>
        <v>307762</v>
      </c>
      <c r="H75" s="8"/>
      <c r="I75" s="8"/>
      <c r="J75" s="8"/>
      <c r="K75" s="8">
        <f>'[1]67'!E84</f>
        <v>307762</v>
      </c>
      <c r="L75" s="75">
        <f t="shared" ref="L75:L98" si="1">K75-G75</f>
        <v>0</v>
      </c>
      <c r="M75" s="64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s="6" customFormat="1" ht="15" customHeight="1">
      <c r="A76" s="180">
        <v>68</v>
      </c>
      <c r="B76" s="71" t="s">
        <v>492</v>
      </c>
      <c r="C76" s="172" t="s">
        <v>493</v>
      </c>
      <c r="D76" s="72" t="s">
        <v>58</v>
      </c>
      <c r="E76" s="73" t="s">
        <v>340</v>
      </c>
      <c r="F76" s="74" t="s">
        <v>20</v>
      </c>
      <c r="G76" s="8">
        <f>'[1]68'!D84</f>
        <v>258310</v>
      </c>
      <c r="H76" s="8"/>
      <c r="I76" s="8"/>
      <c r="J76" s="8"/>
      <c r="K76" s="8">
        <f>'[1]68'!E84</f>
        <v>258310</v>
      </c>
      <c r="L76" s="75">
        <f t="shared" si="1"/>
        <v>0</v>
      </c>
      <c r="M76" s="64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s="6" customFormat="1" ht="15" customHeight="1">
      <c r="A77" s="180">
        <v>69</v>
      </c>
      <c r="B77" s="77" t="s">
        <v>494</v>
      </c>
      <c r="C77" s="176" t="s">
        <v>495</v>
      </c>
      <c r="D77" s="72" t="s">
        <v>58</v>
      </c>
      <c r="E77" s="73" t="s">
        <v>361</v>
      </c>
      <c r="F77" s="74" t="s">
        <v>20</v>
      </c>
      <c r="G77" s="8">
        <f>'[1]69'!D84</f>
        <v>244075</v>
      </c>
      <c r="H77" s="8"/>
      <c r="I77" s="8"/>
      <c r="J77" s="8"/>
      <c r="K77" s="8">
        <f>'[1]69'!E84</f>
        <v>244075</v>
      </c>
      <c r="L77" s="75">
        <f t="shared" si="1"/>
        <v>0</v>
      </c>
      <c r="M77" s="64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s="6" customFormat="1" ht="15" customHeight="1">
      <c r="A78" s="180">
        <v>70</v>
      </c>
      <c r="B78" s="71" t="s">
        <v>496</v>
      </c>
      <c r="C78" s="172" t="s">
        <v>497</v>
      </c>
      <c r="D78" s="72" t="s">
        <v>104</v>
      </c>
      <c r="E78" s="73" t="s">
        <v>340</v>
      </c>
      <c r="F78" s="74" t="s">
        <v>20</v>
      </c>
      <c r="G78" s="8">
        <f>'[1]70'!D84</f>
        <v>246995</v>
      </c>
      <c r="H78" s="8"/>
      <c r="I78" s="8"/>
      <c r="J78" s="8"/>
      <c r="K78" s="8">
        <f>'[1]70'!E84</f>
        <v>246995</v>
      </c>
      <c r="L78" s="75">
        <f t="shared" si="1"/>
        <v>0</v>
      </c>
      <c r="M78" s="64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s="6" customFormat="1" ht="15" customHeight="1">
      <c r="A79" s="180">
        <v>71</v>
      </c>
      <c r="B79" s="71" t="s">
        <v>498</v>
      </c>
      <c r="C79" s="172" t="s">
        <v>499</v>
      </c>
      <c r="D79" s="72" t="s">
        <v>25</v>
      </c>
      <c r="E79" s="73" t="s">
        <v>347</v>
      </c>
      <c r="F79" s="74" t="s">
        <v>20</v>
      </c>
      <c r="G79" s="8">
        <f>'[1]71'!D84</f>
        <v>215833</v>
      </c>
      <c r="H79" s="8"/>
      <c r="I79" s="8"/>
      <c r="J79" s="8"/>
      <c r="K79" s="8">
        <f>'[1]71'!E84</f>
        <v>215833</v>
      </c>
      <c r="L79" s="75">
        <f t="shared" si="1"/>
        <v>0</v>
      </c>
      <c r="M79" s="64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s="6" customFormat="1" ht="15" customHeight="1">
      <c r="A80" s="180">
        <v>72</v>
      </c>
      <c r="B80" s="71" t="s">
        <v>500</v>
      </c>
      <c r="C80" s="172" t="s">
        <v>501</v>
      </c>
      <c r="D80" s="72" t="s">
        <v>104</v>
      </c>
      <c r="E80" s="73" t="s">
        <v>340</v>
      </c>
      <c r="F80" s="74" t="s">
        <v>20</v>
      </c>
      <c r="G80" s="8">
        <f>'[1]72'!D84</f>
        <v>189951</v>
      </c>
      <c r="H80" s="8"/>
      <c r="I80" s="8"/>
      <c r="J80" s="8"/>
      <c r="K80" s="8">
        <f>'[1]72'!E84</f>
        <v>189950</v>
      </c>
      <c r="L80" s="8">
        <f>'[1]72'!F84</f>
        <v>1</v>
      </c>
      <c r="M80" s="64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s="6" customFormat="1" ht="15" customHeight="1">
      <c r="A81" s="181">
        <v>73</v>
      </c>
      <c r="B81" s="101" t="s">
        <v>502</v>
      </c>
      <c r="C81" s="177" t="s">
        <v>503</v>
      </c>
      <c r="D81" s="102" t="s">
        <v>58</v>
      </c>
      <c r="E81" s="103" t="s">
        <v>504</v>
      </c>
      <c r="F81" s="104" t="s">
        <v>557</v>
      </c>
      <c r="G81" s="105">
        <f>'[1]73'!D84</f>
        <v>0</v>
      </c>
      <c r="H81" s="106"/>
      <c r="I81" s="106"/>
      <c r="J81" s="106"/>
      <c r="K81" s="106">
        <v>186334</v>
      </c>
      <c r="L81" s="106">
        <f t="shared" si="1"/>
        <v>186334</v>
      </c>
      <c r="M81" s="107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s="6" customFormat="1" ht="15" customHeight="1">
      <c r="A82" s="180">
        <v>74</v>
      </c>
      <c r="B82" s="71" t="s">
        <v>505</v>
      </c>
      <c r="C82" s="172" t="s">
        <v>506</v>
      </c>
      <c r="D82" s="72" t="s">
        <v>58</v>
      </c>
      <c r="E82" s="73" t="s">
        <v>361</v>
      </c>
      <c r="F82" s="74" t="s">
        <v>20</v>
      </c>
      <c r="G82" s="8">
        <f>'[1]74'!D84</f>
        <v>179504</v>
      </c>
      <c r="H82" s="8"/>
      <c r="I82" s="8"/>
      <c r="J82" s="8"/>
      <c r="K82" s="8">
        <f>'[1]74'!E84</f>
        <v>179504</v>
      </c>
      <c r="L82" s="75">
        <f t="shared" si="1"/>
        <v>0</v>
      </c>
      <c r="M82" s="64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s="6" customFormat="1" ht="15" customHeight="1">
      <c r="A83" s="180">
        <v>75</v>
      </c>
      <c r="B83" s="71" t="s">
        <v>507</v>
      </c>
      <c r="C83" s="172" t="s">
        <v>508</v>
      </c>
      <c r="D83" s="72" t="s">
        <v>58</v>
      </c>
      <c r="E83" s="73" t="s">
        <v>340</v>
      </c>
      <c r="F83" s="74" t="s">
        <v>20</v>
      </c>
      <c r="G83" s="8">
        <f>'[1]75'!D84</f>
        <v>172152</v>
      </c>
      <c r="H83" s="8"/>
      <c r="I83" s="8"/>
      <c r="J83" s="8"/>
      <c r="K83" s="8">
        <f>'[1]75'!E84</f>
        <v>172152</v>
      </c>
      <c r="L83" s="75">
        <f t="shared" si="1"/>
        <v>0</v>
      </c>
      <c r="M83" s="64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s="6" customFormat="1" ht="15" customHeight="1">
      <c r="A84" s="181">
        <v>76</v>
      </c>
      <c r="B84" s="101" t="s">
        <v>509</v>
      </c>
      <c r="C84" s="177" t="s">
        <v>510</v>
      </c>
      <c r="D84" s="102" t="s">
        <v>58</v>
      </c>
      <c r="E84" s="103" t="s">
        <v>340</v>
      </c>
      <c r="F84" s="104" t="s">
        <v>557</v>
      </c>
      <c r="G84" s="105">
        <f>'[1]76'!D84</f>
        <v>0</v>
      </c>
      <c r="H84" s="106"/>
      <c r="I84" s="106"/>
      <c r="J84" s="106"/>
      <c r="K84" s="106">
        <v>1011871</v>
      </c>
      <c r="L84" s="106">
        <f t="shared" si="1"/>
        <v>1011871</v>
      </c>
      <c r="M84" s="107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s="6" customFormat="1" ht="26.1" customHeight="1">
      <c r="A85" s="180">
        <v>77</v>
      </c>
      <c r="B85" s="71" t="s">
        <v>511</v>
      </c>
      <c r="C85" s="172" t="s">
        <v>512</v>
      </c>
      <c r="D85" s="72" t="s">
        <v>76</v>
      </c>
      <c r="E85" s="73" t="s">
        <v>358</v>
      </c>
      <c r="F85" s="74" t="s">
        <v>20</v>
      </c>
      <c r="G85" s="8">
        <f>'[1]77'!D84</f>
        <v>165716</v>
      </c>
      <c r="H85" s="8"/>
      <c r="I85" s="8"/>
      <c r="J85" s="8"/>
      <c r="K85" s="8">
        <f>'[1]77'!E84</f>
        <v>165531</v>
      </c>
      <c r="L85" s="8">
        <f>'[1]77'!F84</f>
        <v>185</v>
      </c>
      <c r="M85" s="64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s="6" customFormat="1" ht="15" customHeight="1">
      <c r="A86" s="182">
        <v>78</v>
      </c>
      <c r="B86" s="108" t="s">
        <v>513</v>
      </c>
      <c r="C86" s="178" t="s">
        <v>514</v>
      </c>
      <c r="D86" s="109" t="s">
        <v>357</v>
      </c>
      <c r="E86" s="110" t="s">
        <v>515</v>
      </c>
      <c r="F86" s="111" t="s">
        <v>557</v>
      </c>
      <c r="G86" s="112">
        <f>'[1]78'!D84</f>
        <v>0</v>
      </c>
      <c r="H86" s="113"/>
      <c r="I86" s="113"/>
      <c r="J86" s="113"/>
      <c r="K86" s="113">
        <f>'[1]78'!E84</f>
        <v>161372</v>
      </c>
      <c r="L86" s="186">
        <f>K86</f>
        <v>161372</v>
      </c>
      <c r="M86" s="114">
        <f>K86-G86</f>
        <v>161372</v>
      </c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s="6" customFormat="1" ht="15" customHeight="1">
      <c r="A87" s="180">
        <v>79</v>
      </c>
      <c r="B87" s="71" t="s">
        <v>516</v>
      </c>
      <c r="C87" s="172" t="s">
        <v>517</v>
      </c>
      <c r="D87" s="72" t="s">
        <v>357</v>
      </c>
      <c r="E87" s="73" t="s">
        <v>358</v>
      </c>
      <c r="F87" s="74" t="s">
        <v>20</v>
      </c>
      <c r="G87" s="8">
        <f>'[1]79'!D84</f>
        <v>157602</v>
      </c>
      <c r="H87" s="8"/>
      <c r="I87" s="8"/>
      <c r="J87" s="8"/>
      <c r="K87" s="8">
        <f>'[1]79'!E84</f>
        <v>157602</v>
      </c>
      <c r="L87" s="75">
        <f t="shared" si="1"/>
        <v>0</v>
      </c>
      <c r="M87" s="89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s="6" customFormat="1" ht="15" customHeight="1">
      <c r="A88" s="180">
        <v>80</v>
      </c>
      <c r="B88" s="71" t="s">
        <v>518</v>
      </c>
      <c r="C88" s="172" t="s">
        <v>519</v>
      </c>
      <c r="D88" s="72" t="s">
        <v>58</v>
      </c>
      <c r="E88" s="73" t="s">
        <v>347</v>
      </c>
      <c r="F88" s="74" t="s">
        <v>20</v>
      </c>
      <c r="G88" s="8">
        <f>'[1]80'!D84</f>
        <v>164713</v>
      </c>
      <c r="H88" s="8"/>
      <c r="I88" s="8"/>
      <c r="J88" s="8"/>
      <c r="K88" s="8">
        <f>'[1]80'!E84</f>
        <v>164713</v>
      </c>
      <c r="L88" s="75">
        <f t="shared" si="1"/>
        <v>0</v>
      </c>
      <c r="M88" s="64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s="6" customFormat="1" ht="15" customHeight="1">
      <c r="A89" s="180">
        <v>81</v>
      </c>
      <c r="B89" s="71" t="s">
        <v>520</v>
      </c>
      <c r="C89" s="172" t="s">
        <v>521</v>
      </c>
      <c r="D89" s="72" t="s">
        <v>29</v>
      </c>
      <c r="E89" s="73" t="s">
        <v>522</v>
      </c>
      <c r="F89" s="74" t="s">
        <v>557</v>
      </c>
      <c r="G89" s="8">
        <f>'[1]81'!D84</f>
        <v>147189</v>
      </c>
      <c r="H89" s="8"/>
      <c r="I89" s="8"/>
      <c r="J89" s="8"/>
      <c r="K89" s="8">
        <f>'[1]81'!E84</f>
        <v>147189</v>
      </c>
      <c r="L89" s="75">
        <f t="shared" si="1"/>
        <v>0</v>
      </c>
      <c r="M89" s="64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s="6" customFormat="1" ht="26.1" customHeight="1">
      <c r="A90" s="180">
        <v>82</v>
      </c>
      <c r="B90" s="71" t="s">
        <v>523</v>
      </c>
      <c r="C90" s="172" t="s">
        <v>524</v>
      </c>
      <c r="D90" s="72" t="s">
        <v>76</v>
      </c>
      <c r="E90" s="73" t="s">
        <v>340</v>
      </c>
      <c r="F90" s="74" t="s">
        <v>20</v>
      </c>
      <c r="G90" s="8">
        <f>'[1]82'!D84</f>
        <v>143692</v>
      </c>
      <c r="H90" s="8"/>
      <c r="I90" s="8"/>
      <c r="J90" s="8"/>
      <c r="K90" s="8">
        <f>'[1]82'!E84</f>
        <v>143693</v>
      </c>
      <c r="L90" s="8">
        <f t="shared" si="1"/>
        <v>1</v>
      </c>
      <c r="M90" s="64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s="6" customFormat="1" ht="26.1" customHeight="1">
      <c r="A91" s="180">
        <v>83</v>
      </c>
      <c r="B91" s="71" t="s">
        <v>525</v>
      </c>
      <c r="C91" s="172" t="s">
        <v>526</v>
      </c>
      <c r="D91" s="72" t="s">
        <v>76</v>
      </c>
      <c r="E91" s="73" t="s">
        <v>358</v>
      </c>
      <c r="F91" s="74" t="s">
        <v>20</v>
      </c>
      <c r="G91" s="8">
        <f>'[1]83'!D84</f>
        <v>123512</v>
      </c>
      <c r="H91" s="8"/>
      <c r="I91" s="8"/>
      <c r="J91" s="8"/>
      <c r="K91" s="8">
        <f>'[1]83'!E84</f>
        <v>123511</v>
      </c>
      <c r="L91" s="8">
        <f>'[1]83'!F84</f>
        <v>1</v>
      </c>
      <c r="M91" s="64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s="6" customFormat="1" ht="15" customHeight="1">
      <c r="A92" s="180">
        <v>84</v>
      </c>
      <c r="B92" s="71" t="s">
        <v>527</v>
      </c>
      <c r="C92" s="172" t="s">
        <v>528</v>
      </c>
      <c r="D92" s="72" t="s">
        <v>474</v>
      </c>
      <c r="E92" s="73" t="s">
        <v>340</v>
      </c>
      <c r="F92" s="74" t="s">
        <v>20</v>
      </c>
      <c r="G92" s="8">
        <f>'[1]84'!D84</f>
        <v>128268</v>
      </c>
      <c r="H92" s="8"/>
      <c r="I92" s="8"/>
      <c r="J92" s="8"/>
      <c r="K92" s="8">
        <f>'[1]84'!E84</f>
        <v>128268</v>
      </c>
      <c r="L92" s="75">
        <f>'[1]83'!F85</f>
        <v>0</v>
      </c>
      <c r="M92" s="89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s="6" customFormat="1" ht="26.1" customHeight="1">
      <c r="A93" s="180">
        <v>85</v>
      </c>
      <c r="B93" s="71" t="s">
        <v>529</v>
      </c>
      <c r="C93" s="76">
        <v>130640000384</v>
      </c>
      <c r="D93" s="72" t="s">
        <v>353</v>
      </c>
      <c r="E93" s="73" t="s">
        <v>340</v>
      </c>
      <c r="F93" s="74" t="s">
        <v>20</v>
      </c>
      <c r="G93" s="8">
        <f>'[1]85'!D84</f>
        <v>112720</v>
      </c>
      <c r="H93" s="8"/>
      <c r="I93" s="8"/>
      <c r="J93" s="8"/>
      <c r="K93" s="8">
        <f>'[1]85'!E84</f>
        <v>112720</v>
      </c>
      <c r="L93" s="75">
        <f t="shared" si="1"/>
        <v>0</v>
      </c>
      <c r="M93" s="64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s="6" customFormat="1" ht="26.1" customHeight="1">
      <c r="A94" s="180">
        <v>86</v>
      </c>
      <c r="B94" s="71" t="s">
        <v>530</v>
      </c>
      <c r="C94" s="172" t="s">
        <v>531</v>
      </c>
      <c r="D94" s="72" t="s">
        <v>353</v>
      </c>
      <c r="E94" s="73" t="s">
        <v>532</v>
      </c>
      <c r="F94" s="74" t="s">
        <v>20</v>
      </c>
      <c r="G94" s="8">
        <f>'[1]86'!D84</f>
        <v>100956</v>
      </c>
      <c r="H94" s="8"/>
      <c r="I94" s="8"/>
      <c r="J94" s="8"/>
      <c r="K94" s="8">
        <f>'[1]86'!E84</f>
        <v>100956</v>
      </c>
      <c r="L94" s="75">
        <f t="shared" si="1"/>
        <v>0</v>
      </c>
      <c r="M94" s="64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s="6" customFormat="1" ht="26.1" customHeight="1">
      <c r="A95" s="180">
        <v>87</v>
      </c>
      <c r="B95" s="71" t="s">
        <v>533</v>
      </c>
      <c r="C95" s="172" t="s">
        <v>534</v>
      </c>
      <c r="D95" s="72" t="s">
        <v>76</v>
      </c>
      <c r="E95" s="73" t="s">
        <v>340</v>
      </c>
      <c r="F95" s="74" t="s">
        <v>20</v>
      </c>
      <c r="G95" s="8">
        <f>'[1]87'!D84</f>
        <v>43073</v>
      </c>
      <c r="H95" s="8"/>
      <c r="I95" s="8"/>
      <c r="J95" s="8"/>
      <c r="K95" s="8">
        <f>'[1]87'!E84</f>
        <v>-123068</v>
      </c>
      <c r="L95" s="78">
        <f>'[1]87'!F84</f>
        <v>789607</v>
      </c>
      <c r="M95" s="64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s="6" customFormat="1" ht="15" customHeight="1">
      <c r="A96" s="180">
        <v>88</v>
      </c>
      <c r="B96" s="71" t="s">
        <v>535</v>
      </c>
      <c r="C96" s="76">
        <v>150740015974</v>
      </c>
      <c r="D96" s="72" t="s">
        <v>25</v>
      </c>
      <c r="E96" s="73" t="s">
        <v>340</v>
      </c>
      <c r="F96" s="179" t="s">
        <v>20</v>
      </c>
      <c r="G96" s="8">
        <f>'[1]88'!D84</f>
        <v>1837719</v>
      </c>
      <c r="H96" s="8"/>
      <c r="I96" s="8"/>
      <c r="J96" s="8"/>
      <c r="K96" s="8">
        <f>'[1]88'!E84</f>
        <v>1837719</v>
      </c>
      <c r="L96" s="75">
        <f t="shared" si="1"/>
        <v>0</v>
      </c>
      <c r="M96" s="64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s="6" customFormat="1" ht="15" customHeight="1">
      <c r="A97" s="180">
        <v>89</v>
      </c>
      <c r="B97" s="71" t="s">
        <v>536</v>
      </c>
      <c r="C97" s="172" t="s">
        <v>537</v>
      </c>
      <c r="D97" s="72" t="s">
        <v>25</v>
      </c>
      <c r="E97" s="73" t="s">
        <v>538</v>
      </c>
      <c r="F97" s="74" t="s">
        <v>20</v>
      </c>
      <c r="G97" s="8">
        <f>'[1]89'!D84</f>
        <v>-2355299</v>
      </c>
      <c r="H97" s="8"/>
      <c r="I97" s="8"/>
      <c r="J97" s="8"/>
      <c r="K97" s="8">
        <f>'[1]89'!E84</f>
        <v>-2355299</v>
      </c>
      <c r="L97" s="75">
        <f t="shared" si="1"/>
        <v>0</v>
      </c>
      <c r="M97" s="89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s="6" customFormat="1" ht="26.1" customHeight="1" thickBot="1">
      <c r="A98" s="255">
        <v>90</v>
      </c>
      <c r="B98" s="256" t="s">
        <v>539</v>
      </c>
      <c r="C98" s="257" t="s">
        <v>540</v>
      </c>
      <c r="D98" s="258" t="s">
        <v>76</v>
      </c>
      <c r="E98" s="259" t="s">
        <v>340</v>
      </c>
      <c r="F98" s="260" t="s">
        <v>20</v>
      </c>
      <c r="G98" s="261">
        <f>'[1]90'!D84</f>
        <v>-14218241.439999999</v>
      </c>
      <c r="H98" s="261"/>
      <c r="I98" s="261"/>
      <c r="J98" s="261"/>
      <c r="K98" s="261">
        <f>'[1]90'!E84</f>
        <v>-14218241.439999999</v>
      </c>
      <c r="L98" s="185">
        <f t="shared" si="1"/>
        <v>0</v>
      </c>
      <c r="M98" s="262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79" customFormat="1" ht="15" customHeight="1" thickBot="1">
      <c r="A99" s="247"/>
      <c r="B99" s="248" t="s">
        <v>569</v>
      </c>
      <c r="C99" s="249"/>
      <c r="D99" s="250"/>
      <c r="E99" s="251"/>
      <c r="F99" s="251"/>
      <c r="G99" s="252">
        <f>SUM(G9:G98)</f>
        <v>479301394.56</v>
      </c>
      <c r="H99" s="253">
        <f t="shared" ref="H99:M99" si="2">SUM(H9:H98)</f>
        <v>0</v>
      </c>
      <c r="I99" s="253">
        <f t="shared" si="2"/>
        <v>0</v>
      </c>
      <c r="J99" s="253">
        <f t="shared" si="2"/>
        <v>0</v>
      </c>
      <c r="K99" s="252">
        <f>SUM(K9:K80,K82:K83,K85,K86:K98)</f>
        <v>480478087.56</v>
      </c>
      <c r="L99" s="252">
        <f>SUM(L9:L80,L85:L98)</f>
        <v>2138821</v>
      </c>
      <c r="M99" s="254">
        <f t="shared" si="2"/>
        <v>161372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s="6" customFormat="1">
      <c r="A100" s="13"/>
      <c r="B100" s="14"/>
      <c r="C100" s="14"/>
      <c r="D100" s="80"/>
      <c r="E100" s="81"/>
      <c r="F100" s="8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s="6" customFormat="1">
      <c r="A101" s="13"/>
      <c r="B101" s="117" t="s">
        <v>544</v>
      </c>
      <c r="C101" s="14"/>
      <c r="D101" s="80"/>
      <c r="E101" s="81"/>
      <c r="F101" s="8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s="6" customFormat="1" ht="25.5" customHeight="1">
      <c r="A102" s="115" t="s">
        <v>548</v>
      </c>
      <c r="B102" s="144" t="s">
        <v>545</v>
      </c>
      <c r="C102" s="144"/>
      <c r="D102" s="144"/>
      <c r="E102" s="144"/>
      <c r="F102" s="144"/>
      <c r="G102" s="144"/>
      <c r="H102" s="144"/>
      <c r="I102" s="144"/>
      <c r="J102" s="144"/>
      <c r="K102" s="11">
        <f>K81+K84</f>
        <v>1198205</v>
      </c>
      <c r="L102" s="11">
        <f>L81+L84</f>
        <v>1198205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s="6" customFormat="1">
      <c r="A103" s="116" t="s">
        <v>549</v>
      </c>
      <c r="B103" s="14" t="s">
        <v>547</v>
      </c>
      <c r="C103" s="14"/>
      <c r="D103" s="80"/>
      <c r="E103" s="81"/>
      <c r="F103" s="81"/>
      <c r="K103" s="118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s="6" customFormat="1" ht="15" customHeight="1">
      <c r="A104" s="116"/>
      <c r="B104" s="14"/>
      <c r="C104" s="14"/>
      <c r="D104" s="80"/>
      <c r="E104" s="81"/>
      <c r="F104" s="81"/>
      <c r="K104" s="118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s="6" customFormat="1">
      <c r="A105" s="13"/>
      <c r="B105" s="14" t="s">
        <v>546</v>
      </c>
      <c r="C105" s="14"/>
      <c r="D105" s="80"/>
      <c r="E105" s="81"/>
      <c r="F105" s="81"/>
      <c r="K105" s="11">
        <f>K102+K99</f>
        <v>481676292.56</v>
      </c>
      <c r="L105" s="11">
        <f>L102+L99</f>
        <v>3337026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s="6" customFormat="1">
      <c r="A106" s="13"/>
      <c r="B106" s="14"/>
      <c r="C106" s="14"/>
      <c r="D106" s="80"/>
      <c r="E106" s="81"/>
      <c r="F106" s="8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s="6" customFormat="1">
      <c r="A107" s="13"/>
      <c r="B107" s="14"/>
      <c r="C107" s="14"/>
      <c r="D107" s="80"/>
      <c r="E107" s="81"/>
      <c r="F107" s="8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s="6" customFormat="1">
      <c r="A108" s="13"/>
      <c r="B108" s="14"/>
      <c r="C108" s="14"/>
      <c r="D108" s="80"/>
      <c r="E108" s="81"/>
      <c r="F108" s="8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s="6" customFormat="1">
      <c r="A109" s="13"/>
      <c r="B109" s="14"/>
      <c r="C109" s="14"/>
      <c r="D109" s="80"/>
      <c r="E109" s="81"/>
      <c r="F109" s="8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s="6" customFormat="1">
      <c r="A110" s="13"/>
      <c r="B110" s="14"/>
      <c r="C110" s="14"/>
      <c r="D110" s="80"/>
      <c r="E110" s="81"/>
      <c r="F110" s="8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s="6" customFormat="1">
      <c r="A111" s="13"/>
      <c r="B111" s="14"/>
      <c r="C111" s="14"/>
      <c r="D111" s="80"/>
      <c r="E111" s="81"/>
      <c r="F111" s="8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s="6" customFormat="1">
      <c r="A112" s="13"/>
      <c r="B112" s="14"/>
      <c r="C112" s="14"/>
      <c r="D112" s="80"/>
      <c r="E112" s="81"/>
      <c r="F112" s="8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s="6" customFormat="1">
      <c r="A113" s="13"/>
      <c r="B113" s="14"/>
      <c r="C113" s="14"/>
      <c r="D113" s="80"/>
      <c r="E113" s="81"/>
      <c r="F113" s="8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s="6" customFormat="1">
      <c r="A114" s="13"/>
      <c r="B114" s="14"/>
      <c r="C114" s="14"/>
      <c r="D114" s="80"/>
      <c r="E114" s="81"/>
      <c r="F114" s="8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s="6" customFormat="1">
      <c r="A115" s="13"/>
      <c r="B115" s="14"/>
      <c r="C115" s="14"/>
      <c r="D115" s="80"/>
      <c r="E115" s="81"/>
      <c r="F115" s="8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s="6" customFormat="1">
      <c r="A116" s="13"/>
      <c r="B116" s="14"/>
      <c r="C116" s="14"/>
      <c r="D116" s="80"/>
      <c r="E116" s="81"/>
      <c r="F116" s="8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s="6" customFormat="1">
      <c r="A117" s="13"/>
      <c r="B117" s="14"/>
      <c r="C117" s="14"/>
      <c r="D117" s="80"/>
      <c r="E117" s="81"/>
      <c r="F117" s="8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s="6" customFormat="1">
      <c r="A118" s="13"/>
      <c r="B118" s="14"/>
      <c r="C118" s="14"/>
      <c r="D118" s="80"/>
      <c r="E118" s="81"/>
      <c r="F118" s="8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s="6" customFormat="1">
      <c r="A119" s="13"/>
      <c r="B119" s="14"/>
      <c r="C119" s="14"/>
      <c r="D119" s="80"/>
      <c r="E119" s="81"/>
      <c r="F119" s="8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s="6" customFormat="1">
      <c r="A120" s="13"/>
      <c r="B120" s="14"/>
      <c r="C120" s="14"/>
      <c r="D120" s="80"/>
      <c r="E120" s="81"/>
      <c r="F120" s="8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s="6" customFormat="1">
      <c r="A121" s="13"/>
      <c r="B121" s="14"/>
      <c r="C121" s="14"/>
      <c r="D121" s="80"/>
      <c r="E121" s="81"/>
      <c r="F121" s="8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s="6" customFormat="1">
      <c r="A122" s="13"/>
      <c r="B122" s="14"/>
      <c r="C122" s="14"/>
      <c r="D122" s="80"/>
      <c r="E122" s="81"/>
      <c r="F122" s="8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s="6" customFormat="1">
      <c r="A123" s="13"/>
      <c r="B123" s="14"/>
      <c r="C123" s="14"/>
      <c r="D123" s="80"/>
      <c r="E123" s="81"/>
      <c r="F123" s="8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s="6" customFormat="1">
      <c r="A124" s="13"/>
      <c r="B124" s="14"/>
      <c r="C124" s="14"/>
      <c r="D124" s="80"/>
      <c r="E124" s="81"/>
      <c r="F124" s="8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s="6" customFormat="1">
      <c r="A125" s="13"/>
      <c r="B125" s="14"/>
      <c r="C125" s="14"/>
      <c r="D125" s="80"/>
      <c r="E125" s="81"/>
      <c r="F125" s="8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s="6" customFormat="1">
      <c r="A126" s="13"/>
      <c r="B126" s="14"/>
      <c r="C126" s="14"/>
      <c r="D126" s="80"/>
      <c r="E126" s="81"/>
      <c r="F126" s="8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s="6" customFormat="1">
      <c r="A127" s="13"/>
      <c r="B127" s="14"/>
      <c r="C127" s="14"/>
      <c r="D127" s="80"/>
      <c r="E127" s="81"/>
      <c r="F127" s="8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s="6" customFormat="1">
      <c r="A128" s="13"/>
      <c r="B128" s="14"/>
      <c r="C128" s="14"/>
      <c r="D128" s="80"/>
      <c r="E128" s="81"/>
      <c r="F128" s="8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s="6" customFormat="1">
      <c r="A129" s="13"/>
      <c r="B129" s="14"/>
      <c r="C129" s="14"/>
      <c r="D129" s="80"/>
      <c r="E129" s="81"/>
      <c r="F129" s="8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s="6" customFormat="1">
      <c r="A130" s="13"/>
      <c r="B130" s="14"/>
      <c r="C130" s="14"/>
      <c r="D130" s="80"/>
      <c r="E130" s="81"/>
      <c r="F130" s="8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s="6" customFormat="1">
      <c r="A131" s="13"/>
      <c r="B131" s="14"/>
      <c r="C131" s="14"/>
      <c r="D131" s="80"/>
      <c r="E131" s="81"/>
      <c r="F131" s="8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s="6" customFormat="1">
      <c r="A132" s="13"/>
      <c r="B132" s="14"/>
      <c r="C132" s="14"/>
      <c r="D132" s="80"/>
      <c r="E132" s="81"/>
      <c r="F132" s="8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s="6" customFormat="1">
      <c r="A133" s="13"/>
      <c r="B133" s="14"/>
      <c r="C133" s="14"/>
      <c r="D133" s="80"/>
      <c r="E133" s="81"/>
      <c r="F133" s="8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s="6" customFormat="1">
      <c r="A134" s="13"/>
      <c r="B134" s="14"/>
      <c r="C134" s="14"/>
      <c r="D134" s="80"/>
      <c r="E134" s="81"/>
      <c r="F134" s="8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s="6" customFormat="1">
      <c r="A135" s="13"/>
      <c r="B135" s="14"/>
      <c r="C135" s="14"/>
      <c r="D135" s="80"/>
      <c r="E135" s="81"/>
      <c r="F135" s="8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s="6" customFormat="1">
      <c r="A136" s="13"/>
      <c r="B136" s="14"/>
      <c r="C136" s="14"/>
      <c r="D136" s="80"/>
      <c r="E136" s="81"/>
      <c r="F136" s="8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s="6" customFormat="1">
      <c r="A137" s="13"/>
      <c r="B137" s="14"/>
      <c r="C137" s="14"/>
      <c r="D137" s="80"/>
      <c r="E137" s="81"/>
      <c r="F137" s="8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s="6" customFormat="1">
      <c r="A138" s="13"/>
      <c r="B138" s="14"/>
      <c r="C138" s="14"/>
      <c r="D138" s="80"/>
      <c r="E138" s="81"/>
      <c r="F138" s="8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s="6" customFormat="1">
      <c r="A139" s="13"/>
      <c r="B139" s="14"/>
      <c r="C139" s="14"/>
      <c r="D139" s="80"/>
      <c r="E139" s="81"/>
      <c r="F139" s="8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s="6" customFormat="1">
      <c r="A140" s="13"/>
      <c r="B140" s="14"/>
      <c r="C140" s="14"/>
      <c r="D140" s="80"/>
      <c r="E140" s="81"/>
      <c r="F140" s="8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s="6" customFormat="1">
      <c r="A141" s="13"/>
      <c r="B141" s="14"/>
      <c r="C141" s="14"/>
      <c r="D141" s="80"/>
      <c r="E141" s="81"/>
      <c r="F141" s="8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s="6" customFormat="1">
      <c r="A142" s="13"/>
      <c r="B142" s="14"/>
      <c r="C142" s="14"/>
      <c r="D142" s="80"/>
      <c r="E142" s="81"/>
      <c r="F142" s="8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s="6" customFormat="1">
      <c r="A143" s="13"/>
      <c r="B143" s="14"/>
      <c r="C143" s="14"/>
      <c r="D143" s="80"/>
      <c r="E143" s="81"/>
      <c r="F143" s="8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s="6" customFormat="1">
      <c r="A144" s="13"/>
      <c r="B144" s="14"/>
      <c r="C144" s="14"/>
      <c r="D144" s="80"/>
      <c r="E144" s="81"/>
      <c r="F144" s="8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s="6" customFormat="1">
      <c r="A145" s="13"/>
      <c r="B145" s="14"/>
      <c r="C145" s="14"/>
      <c r="D145" s="80"/>
      <c r="E145" s="81"/>
      <c r="F145" s="8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s="6" customFormat="1">
      <c r="A146" s="13"/>
      <c r="B146" s="14"/>
      <c r="C146" s="14"/>
      <c r="D146" s="80"/>
      <c r="E146" s="81"/>
      <c r="F146" s="8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s="6" customFormat="1">
      <c r="A147" s="13"/>
      <c r="B147" s="14"/>
      <c r="C147" s="14"/>
      <c r="D147" s="80"/>
      <c r="E147" s="81"/>
      <c r="F147" s="8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s="6" customFormat="1">
      <c r="A148" s="13"/>
      <c r="B148" s="14"/>
      <c r="C148" s="14"/>
      <c r="D148" s="80"/>
      <c r="E148" s="81"/>
      <c r="F148" s="8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s="6" customFormat="1">
      <c r="A149" s="13"/>
      <c r="B149" s="14"/>
      <c r="C149" s="14"/>
      <c r="D149" s="80"/>
      <c r="E149" s="81"/>
      <c r="F149" s="8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s="6" customFormat="1">
      <c r="A150" s="13"/>
      <c r="B150" s="14"/>
      <c r="C150" s="14"/>
      <c r="D150" s="80"/>
      <c r="E150" s="81"/>
      <c r="F150" s="8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s="6" customFormat="1">
      <c r="A151" s="13"/>
      <c r="B151" s="14"/>
      <c r="C151" s="14"/>
      <c r="D151" s="80"/>
      <c r="E151" s="81"/>
      <c r="F151" s="8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s="6" customFormat="1">
      <c r="A152" s="13"/>
      <c r="B152" s="14"/>
      <c r="C152" s="14"/>
      <c r="D152" s="80"/>
      <c r="E152" s="81"/>
      <c r="F152" s="8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s="6" customFormat="1">
      <c r="A153" s="13"/>
      <c r="B153" s="14"/>
      <c r="C153" s="14"/>
      <c r="D153" s="80"/>
      <c r="E153" s="81"/>
      <c r="F153" s="8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s="6" customFormat="1">
      <c r="A154" s="13"/>
      <c r="B154" s="14"/>
      <c r="C154" s="14"/>
      <c r="D154" s="80"/>
      <c r="E154" s="81"/>
      <c r="F154" s="8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s="6" customFormat="1">
      <c r="A155" s="13"/>
      <c r="B155" s="14"/>
      <c r="C155" s="14"/>
      <c r="D155" s="80"/>
      <c r="E155" s="81"/>
      <c r="F155" s="8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s="6" customFormat="1">
      <c r="A156" s="13"/>
      <c r="B156" s="14"/>
      <c r="C156" s="14"/>
      <c r="D156" s="80"/>
      <c r="E156" s="81"/>
      <c r="F156" s="8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s="6" customFormat="1">
      <c r="A157" s="13"/>
      <c r="B157" s="14"/>
      <c r="C157" s="14"/>
      <c r="D157" s="80"/>
      <c r="E157" s="81"/>
      <c r="F157" s="8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s="6" customFormat="1">
      <c r="A158" s="13"/>
      <c r="B158" s="14"/>
      <c r="C158" s="14"/>
      <c r="D158" s="80"/>
      <c r="E158" s="81"/>
      <c r="F158" s="8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s="6" customFormat="1">
      <c r="A159" s="13"/>
      <c r="B159" s="14"/>
      <c r="C159" s="14"/>
      <c r="D159" s="80"/>
      <c r="E159" s="81"/>
      <c r="F159" s="8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s="6" customFormat="1">
      <c r="A160" s="13"/>
      <c r="B160" s="14"/>
      <c r="C160" s="14"/>
      <c r="D160" s="80"/>
      <c r="E160" s="81"/>
      <c r="F160" s="8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s="6" customFormat="1">
      <c r="A161" s="13"/>
      <c r="B161" s="14"/>
      <c r="C161" s="14"/>
      <c r="D161" s="80"/>
      <c r="E161" s="81"/>
      <c r="F161" s="8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s="6" customFormat="1">
      <c r="A162" s="13"/>
      <c r="B162" s="14"/>
      <c r="C162" s="14"/>
      <c r="D162" s="80"/>
      <c r="E162" s="81"/>
      <c r="F162" s="8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s="6" customFormat="1">
      <c r="A163" s="13"/>
      <c r="B163" s="14"/>
      <c r="C163" s="14"/>
      <c r="D163" s="80"/>
      <c r="E163" s="81"/>
      <c r="F163" s="8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s="6" customFormat="1">
      <c r="A164" s="13"/>
      <c r="B164" s="14"/>
      <c r="C164" s="14"/>
      <c r="D164" s="80"/>
      <c r="E164" s="81"/>
      <c r="F164" s="8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s="6" customFormat="1">
      <c r="A165" s="13"/>
      <c r="B165" s="14"/>
      <c r="C165" s="14"/>
      <c r="D165" s="80"/>
      <c r="E165" s="81"/>
      <c r="F165" s="8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s="6" customFormat="1">
      <c r="A166" s="13"/>
      <c r="B166" s="14"/>
      <c r="C166" s="14"/>
      <c r="D166" s="80"/>
      <c r="E166" s="81"/>
      <c r="F166" s="8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s="6" customFormat="1">
      <c r="A167" s="13"/>
      <c r="B167" s="14"/>
      <c r="C167" s="14"/>
      <c r="D167" s="80"/>
      <c r="E167" s="81"/>
      <c r="F167" s="8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s="6" customFormat="1">
      <c r="A168" s="13"/>
      <c r="B168" s="14"/>
      <c r="C168" s="14"/>
      <c r="D168" s="80"/>
      <c r="E168" s="81"/>
      <c r="F168" s="8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s="6" customFormat="1">
      <c r="A169" s="13"/>
      <c r="B169" s="14"/>
      <c r="C169" s="14"/>
      <c r="D169" s="80"/>
      <c r="E169" s="81"/>
      <c r="F169" s="8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s="6" customFormat="1">
      <c r="A170" s="13"/>
      <c r="B170" s="14"/>
      <c r="C170" s="14"/>
      <c r="D170" s="80"/>
      <c r="E170" s="81"/>
      <c r="F170" s="8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s="6" customFormat="1">
      <c r="A171" s="13"/>
      <c r="B171" s="14"/>
      <c r="C171" s="14"/>
      <c r="D171" s="80"/>
      <c r="E171" s="81"/>
      <c r="F171" s="8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s="6" customFormat="1">
      <c r="A172" s="13"/>
      <c r="B172" s="14"/>
      <c r="C172" s="14"/>
      <c r="D172" s="80"/>
      <c r="E172" s="81"/>
      <c r="F172" s="8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s="6" customFormat="1">
      <c r="A173" s="13"/>
      <c r="B173" s="14"/>
      <c r="C173" s="14"/>
      <c r="D173" s="80"/>
      <c r="E173" s="81"/>
      <c r="F173" s="8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s="6" customFormat="1">
      <c r="A174" s="13"/>
      <c r="B174" s="14"/>
      <c r="C174" s="14"/>
      <c r="D174" s="80"/>
      <c r="E174" s="81"/>
      <c r="F174" s="8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s="6" customFormat="1">
      <c r="A175" s="13"/>
      <c r="B175" s="14"/>
      <c r="C175" s="14"/>
      <c r="D175" s="80"/>
      <c r="E175" s="81"/>
      <c r="F175" s="8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s="6" customFormat="1">
      <c r="A176" s="13"/>
      <c r="B176" s="14"/>
      <c r="C176" s="14"/>
      <c r="D176" s="80"/>
      <c r="E176" s="81"/>
      <c r="F176" s="8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s="6" customFormat="1">
      <c r="A177" s="13"/>
      <c r="B177" s="14"/>
      <c r="C177" s="14"/>
      <c r="D177" s="80"/>
      <c r="E177" s="81"/>
      <c r="F177" s="8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s="6" customFormat="1">
      <c r="A178" s="13"/>
      <c r="B178" s="14"/>
      <c r="C178" s="14"/>
      <c r="D178" s="80"/>
      <c r="E178" s="81"/>
      <c r="F178" s="8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s="6" customFormat="1">
      <c r="A179" s="13"/>
      <c r="B179" s="14"/>
      <c r="C179" s="14"/>
      <c r="D179" s="80"/>
      <c r="E179" s="81"/>
      <c r="F179" s="8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s="6" customFormat="1">
      <c r="A180" s="13"/>
      <c r="B180" s="14"/>
      <c r="C180" s="14"/>
      <c r="D180" s="80"/>
      <c r="E180" s="81"/>
      <c r="F180" s="8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s="6" customFormat="1">
      <c r="A181" s="13"/>
      <c r="B181" s="14"/>
      <c r="C181" s="14"/>
      <c r="D181" s="80"/>
      <c r="E181" s="81"/>
      <c r="F181" s="8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s="6" customFormat="1">
      <c r="A182" s="13"/>
      <c r="B182" s="14"/>
      <c r="C182" s="14"/>
      <c r="D182" s="80"/>
      <c r="E182" s="81"/>
      <c r="F182" s="8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s="6" customFormat="1">
      <c r="A183" s="13"/>
      <c r="B183" s="14"/>
      <c r="C183" s="14"/>
      <c r="D183" s="80"/>
      <c r="E183" s="81"/>
      <c r="F183" s="8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s="6" customFormat="1">
      <c r="A184" s="13"/>
      <c r="B184" s="14"/>
      <c r="C184" s="14"/>
      <c r="D184" s="80"/>
      <c r="E184" s="81"/>
      <c r="F184" s="8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s="6" customFormat="1">
      <c r="A185" s="13"/>
      <c r="B185" s="14"/>
      <c r="C185" s="14"/>
      <c r="D185" s="80"/>
      <c r="E185" s="81"/>
      <c r="F185" s="8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s="6" customFormat="1">
      <c r="A186" s="13"/>
      <c r="B186" s="14"/>
      <c r="C186" s="14"/>
      <c r="D186" s="80"/>
      <c r="E186" s="81"/>
      <c r="F186" s="8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s="6" customFormat="1">
      <c r="A187" s="13"/>
      <c r="B187" s="14"/>
      <c r="C187" s="14"/>
      <c r="D187" s="80"/>
      <c r="E187" s="81"/>
      <c r="F187" s="8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s="6" customFormat="1">
      <c r="A188" s="13"/>
      <c r="B188" s="14"/>
      <c r="C188" s="14"/>
      <c r="D188" s="80"/>
      <c r="E188" s="81"/>
      <c r="F188" s="8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s="6" customFormat="1">
      <c r="A189" s="13"/>
      <c r="B189" s="14"/>
      <c r="C189" s="14"/>
      <c r="D189" s="80"/>
      <c r="E189" s="81"/>
      <c r="F189" s="8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s="6" customFormat="1">
      <c r="A190" s="13"/>
      <c r="B190" s="14"/>
      <c r="C190" s="14"/>
      <c r="D190" s="80"/>
      <c r="E190" s="81"/>
      <c r="F190" s="8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s="6" customFormat="1">
      <c r="A191" s="13"/>
      <c r="B191" s="14"/>
      <c r="C191" s="14"/>
      <c r="D191" s="80"/>
      <c r="E191" s="81"/>
      <c r="F191" s="8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s="6" customFormat="1">
      <c r="A192" s="13"/>
      <c r="B192" s="14"/>
      <c r="C192" s="14"/>
      <c r="D192" s="80"/>
      <c r="E192" s="81"/>
      <c r="F192" s="8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s="6" customFormat="1">
      <c r="A193" s="13"/>
      <c r="B193" s="14"/>
      <c r="C193" s="14"/>
      <c r="D193" s="80"/>
      <c r="E193" s="81"/>
      <c r="F193" s="8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s="6" customFormat="1">
      <c r="A194" s="13"/>
      <c r="B194" s="14"/>
      <c r="C194" s="14"/>
      <c r="D194" s="80"/>
      <c r="E194" s="81"/>
      <c r="F194" s="8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s="6" customFormat="1">
      <c r="A195" s="13"/>
      <c r="B195" s="14"/>
      <c r="C195" s="14"/>
      <c r="D195" s="80"/>
      <c r="E195" s="81"/>
      <c r="F195" s="8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s="6" customFormat="1">
      <c r="A196" s="13"/>
      <c r="B196" s="14"/>
      <c r="C196" s="14"/>
      <c r="D196" s="80"/>
      <c r="E196" s="81"/>
      <c r="F196" s="8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s="6" customFormat="1">
      <c r="A197" s="13"/>
      <c r="B197" s="14"/>
      <c r="C197" s="14"/>
      <c r="D197" s="80"/>
      <c r="E197" s="81"/>
      <c r="F197" s="8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s="6" customFormat="1">
      <c r="A198" s="13"/>
      <c r="B198" s="14"/>
      <c r="C198" s="14"/>
      <c r="D198" s="80"/>
      <c r="E198" s="81"/>
      <c r="F198" s="8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s="6" customFormat="1">
      <c r="A199" s="13"/>
      <c r="B199" s="14"/>
      <c r="C199" s="14"/>
      <c r="D199" s="80"/>
      <c r="E199" s="81"/>
      <c r="F199" s="8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s="6" customFormat="1">
      <c r="A200" s="13"/>
      <c r="B200" s="14"/>
      <c r="C200" s="14"/>
      <c r="D200" s="80"/>
      <c r="E200" s="81"/>
      <c r="F200" s="8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s="6" customFormat="1">
      <c r="A201" s="13"/>
      <c r="B201" s="14"/>
      <c r="C201" s="14"/>
      <c r="D201" s="80"/>
      <c r="E201" s="81"/>
      <c r="F201" s="8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s="6" customFormat="1">
      <c r="A202" s="13"/>
      <c r="B202" s="14"/>
      <c r="C202" s="14"/>
      <c r="D202" s="80"/>
      <c r="E202" s="81"/>
      <c r="F202" s="8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s="6" customFormat="1">
      <c r="A203" s="13"/>
      <c r="B203" s="14"/>
      <c r="C203" s="14"/>
      <c r="D203" s="80"/>
      <c r="E203" s="81"/>
      <c r="F203" s="8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s="6" customFormat="1">
      <c r="A204" s="13"/>
      <c r="B204" s="14"/>
      <c r="C204" s="14"/>
      <c r="D204" s="80"/>
      <c r="E204" s="81"/>
      <c r="F204" s="8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s="6" customFormat="1">
      <c r="A205" s="13"/>
      <c r="B205" s="14"/>
      <c r="C205" s="14"/>
      <c r="D205" s="80"/>
      <c r="E205" s="81"/>
      <c r="F205" s="8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s="6" customFormat="1">
      <c r="A206" s="13"/>
      <c r="B206" s="14"/>
      <c r="C206" s="14"/>
      <c r="D206" s="80"/>
      <c r="E206" s="81"/>
      <c r="F206" s="8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s="6" customFormat="1">
      <c r="A207" s="13"/>
      <c r="B207" s="14"/>
      <c r="C207" s="14"/>
      <c r="D207" s="80"/>
      <c r="E207" s="81"/>
      <c r="F207" s="8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s="6" customFormat="1">
      <c r="A208" s="13"/>
      <c r="B208" s="14"/>
      <c r="C208" s="14"/>
      <c r="D208" s="80"/>
      <c r="E208" s="81"/>
      <c r="F208" s="8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s="6" customFormat="1">
      <c r="A209" s="13"/>
      <c r="B209" s="14"/>
      <c r="C209" s="14"/>
      <c r="D209" s="80"/>
      <c r="E209" s="81"/>
      <c r="F209" s="8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s="6" customFormat="1">
      <c r="A210" s="13"/>
      <c r="B210" s="14"/>
      <c r="C210" s="14"/>
      <c r="D210" s="80"/>
      <c r="E210" s="81"/>
      <c r="F210" s="8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s="6" customFormat="1">
      <c r="A211" s="13"/>
      <c r="B211" s="14"/>
      <c r="C211" s="14"/>
      <c r="D211" s="80"/>
      <c r="E211" s="81"/>
      <c r="F211" s="8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s="6" customFormat="1">
      <c r="A212" s="13"/>
      <c r="B212" s="14"/>
      <c r="C212" s="14"/>
      <c r="D212" s="80"/>
      <c r="E212" s="81"/>
      <c r="F212" s="8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s="6" customFormat="1">
      <c r="A213" s="13"/>
      <c r="B213" s="14"/>
      <c r="C213" s="14"/>
      <c r="D213" s="80"/>
      <c r="E213" s="81"/>
      <c r="F213" s="8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s="6" customFormat="1">
      <c r="A214" s="13"/>
      <c r="B214" s="14"/>
      <c r="C214" s="14"/>
      <c r="D214" s="80"/>
      <c r="E214" s="81"/>
      <c r="F214" s="8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s="6" customFormat="1">
      <c r="A215" s="13"/>
      <c r="B215" s="14"/>
      <c r="C215" s="14"/>
      <c r="D215" s="80"/>
      <c r="E215" s="81"/>
      <c r="F215" s="8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s="6" customFormat="1">
      <c r="A216" s="13"/>
      <c r="B216" s="14"/>
      <c r="C216" s="14"/>
      <c r="D216" s="80"/>
      <c r="E216" s="81"/>
      <c r="F216" s="8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s="6" customFormat="1">
      <c r="A217" s="13"/>
      <c r="B217" s="14"/>
      <c r="C217" s="14"/>
      <c r="D217" s="80"/>
      <c r="E217" s="81"/>
      <c r="F217" s="8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s="6" customFormat="1">
      <c r="A218" s="13"/>
      <c r="B218" s="14"/>
      <c r="C218" s="14"/>
      <c r="D218" s="80"/>
      <c r="E218" s="81"/>
      <c r="F218" s="8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s="6" customFormat="1">
      <c r="A219" s="13"/>
      <c r="B219" s="14"/>
      <c r="C219" s="14"/>
      <c r="D219" s="80"/>
      <c r="E219" s="81"/>
      <c r="F219" s="8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s="6" customFormat="1">
      <c r="A220" s="13"/>
      <c r="B220" s="14"/>
      <c r="C220" s="14"/>
      <c r="D220" s="80"/>
      <c r="E220" s="81"/>
      <c r="F220" s="8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s="6" customFormat="1">
      <c r="A221" s="13"/>
      <c r="B221" s="14"/>
      <c r="C221" s="14"/>
      <c r="D221" s="80"/>
      <c r="E221" s="81"/>
      <c r="F221" s="8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s="6" customFormat="1">
      <c r="A222" s="13"/>
      <c r="B222" s="14"/>
      <c r="C222" s="14"/>
      <c r="D222" s="80"/>
      <c r="E222" s="81"/>
      <c r="F222" s="8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s="6" customFormat="1">
      <c r="A223" s="13"/>
      <c r="B223" s="14"/>
      <c r="C223" s="14"/>
      <c r="D223" s="80"/>
      <c r="E223" s="81"/>
      <c r="F223" s="8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s="6" customFormat="1">
      <c r="A224" s="13"/>
      <c r="B224" s="14"/>
      <c r="C224" s="14"/>
      <c r="D224" s="80"/>
      <c r="E224" s="81"/>
      <c r="F224" s="8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s="6" customFormat="1">
      <c r="A225" s="13"/>
      <c r="B225" s="14"/>
      <c r="C225" s="14"/>
      <c r="D225" s="80"/>
      <c r="E225" s="81"/>
      <c r="F225" s="8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s="6" customFormat="1">
      <c r="A226" s="13"/>
      <c r="B226" s="14"/>
      <c r="C226" s="14"/>
      <c r="D226" s="80"/>
      <c r="E226" s="81"/>
      <c r="F226" s="8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s="6" customFormat="1">
      <c r="A227" s="13"/>
      <c r="B227" s="14"/>
      <c r="C227" s="14"/>
      <c r="D227" s="80"/>
      <c r="E227" s="81"/>
      <c r="F227" s="8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s="6" customFormat="1">
      <c r="A228" s="13"/>
      <c r="B228" s="14"/>
      <c r="C228" s="14"/>
      <c r="D228" s="80"/>
      <c r="E228" s="81"/>
      <c r="F228" s="8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s="6" customFormat="1">
      <c r="A229" s="13"/>
      <c r="B229" s="14"/>
      <c r="C229" s="14"/>
      <c r="D229" s="80"/>
      <c r="E229" s="81"/>
      <c r="F229" s="8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s="6" customFormat="1">
      <c r="A230" s="13"/>
      <c r="B230" s="14"/>
      <c r="C230" s="14"/>
      <c r="D230" s="80"/>
      <c r="E230" s="81"/>
      <c r="F230" s="8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s="6" customFormat="1">
      <c r="A231" s="13"/>
      <c r="B231" s="14"/>
      <c r="C231" s="14"/>
      <c r="D231" s="80"/>
      <c r="E231" s="81"/>
      <c r="F231" s="8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s="6" customFormat="1">
      <c r="A232" s="13"/>
      <c r="B232" s="14"/>
      <c r="C232" s="14"/>
      <c r="D232" s="80"/>
      <c r="E232" s="81"/>
      <c r="F232" s="8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s="6" customFormat="1">
      <c r="A233" s="13"/>
      <c r="B233" s="14"/>
      <c r="C233" s="14"/>
      <c r="D233" s="80"/>
      <c r="E233" s="81"/>
      <c r="F233" s="8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s="6" customFormat="1">
      <c r="A234" s="13"/>
      <c r="B234" s="14"/>
      <c r="C234" s="14"/>
      <c r="D234" s="80"/>
      <c r="E234" s="81"/>
      <c r="F234" s="8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s="6" customFormat="1">
      <c r="A235" s="13"/>
      <c r="B235" s="14"/>
      <c r="C235" s="14"/>
      <c r="D235" s="80"/>
      <c r="E235" s="81"/>
      <c r="F235" s="8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s="6" customFormat="1">
      <c r="A236" s="13"/>
      <c r="B236" s="14"/>
      <c r="C236" s="14"/>
      <c r="D236" s="80"/>
      <c r="E236" s="81"/>
      <c r="F236" s="8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s="6" customFormat="1">
      <c r="A237" s="13"/>
      <c r="B237" s="14"/>
      <c r="C237" s="14"/>
      <c r="D237" s="80"/>
      <c r="E237" s="81"/>
      <c r="F237" s="8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s="6" customFormat="1">
      <c r="A238" s="13"/>
      <c r="B238" s="14"/>
      <c r="C238" s="14"/>
      <c r="D238" s="80"/>
      <c r="E238" s="81"/>
      <c r="F238" s="8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s="6" customFormat="1">
      <c r="A239" s="13"/>
      <c r="B239" s="14"/>
      <c r="C239" s="14"/>
      <c r="D239" s="80"/>
      <c r="E239" s="81"/>
      <c r="F239" s="8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s="6" customFormat="1">
      <c r="A240" s="13"/>
      <c r="B240" s="14"/>
      <c r="C240" s="14"/>
      <c r="D240" s="80"/>
      <c r="E240" s="81"/>
      <c r="F240" s="8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s="6" customFormat="1">
      <c r="A241" s="13"/>
      <c r="B241" s="14"/>
      <c r="C241" s="14"/>
      <c r="D241" s="80"/>
      <c r="E241" s="81"/>
      <c r="F241" s="8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s="6" customFormat="1">
      <c r="A242" s="13"/>
      <c r="B242" s="14"/>
      <c r="C242" s="14"/>
      <c r="D242" s="80"/>
      <c r="E242" s="81"/>
      <c r="F242" s="8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s="6" customFormat="1">
      <c r="A243" s="13"/>
      <c r="B243" s="14"/>
      <c r="C243" s="14"/>
      <c r="D243" s="80"/>
      <c r="E243" s="81"/>
      <c r="F243" s="8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s="6" customFormat="1">
      <c r="A244" s="13"/>
      <c r="B244" s="14"/>
      <c r="C244" s="14"/>
      <c r="D244" s="80"/>
      <c r="E244" s="81"/>
      <c r="F244" s="8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s="6" customFormat="1">
      <c r="A245" s="13"/>
      <c r="B245" s="14"/>
      <c r="C245" s="14"/>
      <c r="D245" s="80"/>
      <c r="E245" s="81"/>
      <c r="F245" s="8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s="6" customFormat="1">
      <c r="A246" s="13"/>
      <c r="B246" s="14"/>
      <c r="C246" s="14"/>
      <c r="D246" s="80"/>
      <c r="E246" s="81"/>
      <c r="F246" s="8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s="6" customFormat="1">
      <c r="A247" s="13"/>
      <c r="B247" s="14"/>
      <c r="C247" s="14"/>
      <c r="D247" s="80"/>
      <c r="E247" s="81"/>
      <c r="F247" s="8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s="6" customFormat="1">
      <c r="A248" s="13"/>
      <c r="B248" s="14"/>
      <c r="C248" s="14"/>
      <c r="D248" s="80"/>
      <c r="E248" s="81"/>
      <c r="F248" s="8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s="6" customFormat="1">
      <c r="A249" s="13"/>
      <c r="B249" s="14"/>
      <c r="C249" s="14"/>
      <c r="D249" s="80"/>
      <c r="E249" s="81"/>
      <c r="F249" s="8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s="6" customFormat="1">
      <c r="A250" s="13"/>
      <c r="B250" s="14"/>
      <c r="C250" s="14"/>
      <c r="D250" s="80"/>
      <c r="E250" s="81"/>
      <c r="F250" s="8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s="6" customFormat="1">
      <c r="A251" s="13"/>
      <c r="B251" s="14"/>
      <c r="C251" s="14"/>
      <c r="D251" s="80"/>
      <c r="E251" s="81"/>
      <c r="F251" s="8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s="6" customFormat="1">
      <c r="A252" s="13"/>
      <c r="B252" s="14"/>
      <c r="C252" s="14"/>
      <c r="D252" s="80"/>
      <c r="E252" s="81"/>
      <c r="F252" s="8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s="6" customFormat="1">
      <c r="A253" s="13"/>
      <c r="B253" s="14"/>
      <c r="C253" s="14"/>
      <c r="D253" s="80"/>
      <c r="E253" s="81"/>
      <c r="F253" s="8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s="6" customFormat="1">
      <c r="A254" s="13"/>
      <c r="B254" s="14"/>
      <c r="C254" s="14"/>
      <c r="D254" s="80"/>
      <c r="E254" s="81"/>
      <c r="F254" s="8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s="6" customFormat="1">
      <c r="A255" s="13"/>
      <c r="B255" s="14"/>
      <c r="C255" s="14"/>
      <c r="D255" s="80"/>
      <c r="E255" s="81"/>
      <c r="F255" s="8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s="6" customFormat="1">
      <c r="A256" s="13"/>
      <c r="B256" s="14"/>
      <c r="C256" s="14"/>
      <c r="D256" s="80"/>
      <c r="E256" s="81"/>
      <c r="F256" s="8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s="6" customFormat="1">
      <c r="A257" s="13"/>
      <c r="B257" s="14"/>
      <c r="C257" s="14"/>
      <c r="D257" s="80"/>
      <c r="E257" s="81"/>
      <c r="F257" s="8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s="6" customFormat="1">
      <c r="A258" s="13"/>
      <c r="B258" s="14"/>
      <c r="C258" s="14"/>
      <c r="D258" s="80"/>
      <c r="E258" s="81"/>
      <c r="F258" s="8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s="6" customFormat="1">
      <c r="A259" s="13"/>
      <c r="B259" s="14"/>
      <c r="C259" s="14"/>
      <c r="D259" s="80"/>
      <c r="E259" s="81"/>
      <c r="F259" s="8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s="6" customFormat="1">
      <c r="A260" s="13"/>
      <c r="B260" s="14"/>
      <c r="C260" s="14"/>
      <c r="D260" s="80"/>
      <c r="E260" s="81"/>
      <c r="F260" s="8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s="6" customFormat="1">
      <c r="A261" s="13"/>
      <c r="B261" s="14"/>
      <c r="C261" s="14"/>
      <c r="D261" s="80"/>
      <c r="E261" s="81"/>
      <c r="F261" s="8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s="6" customFormat="1">
      <c r="A262" s="13"/>
      <c r="B262" s="14"/>
      <c r="C262" s="14"/>
      <c r="D262" s="80"/>
      <c r="E262" s="81"/>
      <c r="F262" s="8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s="6" customFormat="1">
      <c r="A263" s="13"/>
      <c r="B263" s="14"/>
      <c r="C263" s="14"/>
      <c r="D263" s="80"/>
      <c r="E263" s="81"/>
      <c r="F263" s="8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s="6" customFormat="1">
      <c r="A264" s="13"/>
      <c r="B264" s="14"/>
      <c r="C264" s="14"/>
      <c r="D264" s="80"/>
      <c r="E264" s="81"/>
      <c r="F264" s="8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s="6" customFormat="1">
      <c r="A265" s="13"/>
      <c r="B265" s="14"/>
      <c r="C265" s="14"/>
      <c r="D265" s="80"/>
      <c r="E265" s="81"/>
      <c r="F265" s="8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s="6" customFormat="1">
      <c r="A266" s="13"/>
      <c r="B266" s="14"/>
      <c r="C266" s="14"/>
      <c r="D266" s="80"/>
      <c r="E266" s="81"/>
      <c r="F266" s="8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s="6" customFormat="1">
      <c r="A267" s="13"/>
      <c r="B267" s="14"/>
      <c r="C267" s="14"/>
      <c r="D267" s="80"/>
      <c r="E267" s="81"/>
      <c r="F267" s="8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s="6" customFormat="1">
      <c r="A268" s="13"/>
      <c r="B268" s="14"/>
      <c r="C268" s="14"/>
      <c r="D268" s="80"/>
      <c r="E268" s="81"/>
      <c r="F268" s="8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s="6" customFormat="1">
      <c r="A269" s="13"/>
      <c r="B269" s="14"/>
      <c r="C269" s="14"/>
      <c r="D269" s="80"/>
      <c r="E269" s="81"/>
      <c r="F269" s="8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s="6" customFormat="1">
      <c r="A270" s="13"/>
      <c r="B270" s="14"/>
      <c r="C270" s="14"/>
      <c r="D270" s="80"/>
      <c r="E270" s="81"/>
      <c r="F270" s="8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s="6" customFormat="1">
      <c r="A271" s="13"/>
      <c r="B271" s="14"/>
      <c r="C271" s="14"/>
      <c r="D271" s="80"/>
      <c r="E271" s="81"/>
      <c r="F271" s="8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s="6" customFormat="1">
      <c r="A272" s="13"/>
      <c r="B272" s="14"/>
      <c r="C272" s="14"/>
      <c r="D272" s="80"/>
      <c r="E272" s="81"/>
      <c r="F272" s="8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s="6" customFormat="1">
      <c r="A273" s="13"/>
      <c r="B273" s="14"/>
      <c r="C273" s="14"/>
      <c r="D273" s="80"/>
      <c r="E273" s="81"/>
      <c r="F273" s="8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s="6" customFormat="1">
      <c r="A274" s="13"/>
      <c r="B274" s="14"/>
      <c r="C274" s="14"/>
      <c r="D274" s="80"/>
      <c r="E274" s="81"/>
      <c r="F274" s="8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s="6" customFormat="1">
      <c r="A275" s="13"/>
      <c r="B275" s="14"/>
      <c r="C275" s="14"/>
      <c r="D275" s="80"/>
      <c r="E275" s="81"/>
      <c r="F275" s="8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s="6" customFormat="1">
      <c r="A276" s="13"/>
      <c r="B276" s="14"/>
      <c r="C276" s="14"/>
      <c r="D276" s="80"/>
      <c r="E276" s="81"/>
      <c r="F276" s="8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s="6" customFormat="1">
      <c r="A277" s="13"/>
      <c r="B277" s="14"/>
      <c r="C277" s="14"/>
      <c r="D277" s="80"/>
      <c r="E277" s="81"/>
      <c r="F277" s="8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s="6" customFormat="1">
      <c r="A278" s="13"/>
      <c r="B278" s="14"/>
      <c r="C278" s="14"/>
      <c r="D278" s="80"/>
      <c r="E278" s="81"/>
      <c r="F278" s="8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s="6" customFormat="1">
      <c r="A279" s="13"/>
      <c r="B279" s="14"/>
      <c r="C279" s="14"/>
      <c r="D279" s="80"/>
      <c r="E279" s="81"/>
      <c r="F279" s="8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s="6" customFormat="1">
      <c r="A280" s="13"/>
      <c r="B280" s="14"/>
      <c r="C280" s="14"/>
      <c r="D280" s="80"/>
      <c r="E280" s="81"/>
      <c r="F280" s="8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s="6" customFormat="1">
      <c r="A281" s="13"/>
      <c r="B281" s="14"/>
      <c r="C281" s="14"/>
      <c r="D281" s="80"/>
      <c r="E281" s="81"/>
      <c r="F281" s="8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s="6" customFormat="1">
      <c r="A282" s="13"/>
      <c r="B282" s="14"/>
      <c r="C282" s="14"/>
      <c r="D282" s="80"/>
      <c r="E282" s="81"/>
      <c r="F282" s="8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s="6" customFormat="1">
      <c r="A283" s="13"/>
      <c r="B283" s="14"/>
      <c r="C283" s="14"/>
      <c r="D283" s="80"/>
      <c r="E283" s="81"/>
      <c r="F283" s="8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s="6" customFormat="1">
      <c r="A284" s="13"/>
      <c r="B284" s="14"/>
      <c r="C284" s="14"/>
      <c r="D284" s="80"/>
      <c r="E284" s="81"/>
      <c r="F284" s="8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s="6" customFormat="1">
      <c r="A285" s="13"/>
      <c r="B285" s="14"/>
      <c r="C285" s="14"/>
      <c r="D285" s="80"/>
      <c r="E285" s="81"/>
      <c r="F285" s="8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s="6" customFormat="1">
      <c r="A286" s="13"/>
      <c r="B286" s="14"/>
      <c r="C286" s="14"/>
      <c r="D286" s="80"/>
      <c r="E286" s="81"/>
      <c r="F286" s="8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s="6" customFormat="1">
      <c r="A287" s="13"/>
      <c r="B287" s="14"/>
      <c r="C287" s="14"/>
      <c r="D287" s="80"/>
      <c r="E287" s="81"/>
      <c r="F287" s="8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s="6" customFormat="1">
      <c r="A288" s="13"/>
      <c r="B288" s="14"/>
      <c r="C288" s="14"/>
      <c r="D288" s="80"/>
      <c r="E288" s="81"/>
      <c r="F288" s="8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s="6" customFormat="1">
      <c r="A289" s="13"/>
      <c r="B289" s="14"/>
      <c r="C289" s="14"/>
      <c r="D289" s="80"/>
      <c r="E289" s="81"/>
      <c r="F289" s="8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s="6" customFormat="1">
      <c r="A290" s="13"/>
      <c r="B290" s="14"/>
      <c r="C290" s="14"/>
      <c r="D290" s="80"/>
      <c r="E290" s="81"/>
      <c r="F290" s="8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s="6" customFormat="1">
      <c r="A291" s="13"/>
      <c r="B291" s="14"/>
      <c r="C291" s="14"/>
      <c r="D291" s="80"/>
      <c r="E291" s="81"/>
      <c r="F291" s="8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s="6" customFormat="1">
      <c r="A292" s="13"/>
      <c r="B292" s="14"/>
      <c r="C292" s="14"/>
      <c r="D292" s="80"/>
      <c r="E292" s="81"/>
      <c r="F292" s="8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s="6" customFormat="1">
      <c r="A293" s="13"/>
      <c r="B293" s="14"/>
      <c r="C293" s="14"/>
      <c r="D293" s="80"/>
      <c r="E293" s="81"/>
      <c r="F293" s="8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s="6" customFormat="1">
      <c r="A294" s="13"/>
      <c r="B294" s="14"/>
      <c r="C294" s="14"/>
      <c r="D294" s="80"/>
      <c r="E294" s="81"/>
      <c r="F294" s="8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s="6" customFormat="1">
      <c r="A295" s="13"/>
      <c r="B295" s="14"/>
      <c r="C295" s="14"/>
      <c r="D295" s="80"/>
      <c r="E295" s="81"/>
      <c r="F295" s="8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s="6" customFormat="1">
      <c r="A296" s="13"/>
      <c r="B296" s="14"/>
      <c r="C296" s="14"/>
      <c r="D296" s="80"/>
      <c r="E296" s="81"/>
      <c r="F296" s="8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s="6" customFormat="1">
      <c r="A297" s="13"/>
      <c r="B297" s="14"/>
      <c r="C297" s="14"/>
      <c r="D297" s="80"/>
      <c r="E297" s="81"/>
      <c r="F297" s="8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s="6" customFormat="1">
      <c r="A298" s="13"/>
      <c r="B298" s="14"/>
      <c r="C298" s="14"/>
      <c r="D298" s="80"/>
      <c r="E298" s="81"/>
      <c r="F298" s="8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s="6" customFormat="1">
      <c r="A299" s="13"/>
      <c r="B299" s="14"/>
      <c r="C299" s="14"/>
      <c r="D299" s="80"/>
      <c r="E299" s="81"/>
      <c r="F299" s="8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s="6" customFormat="1">
      <c r="A300" s="13"/>
      <c r="B300" s="14"/>
      <c r="C300" s="14"/>
      <c r="D300" s="80"/>
      <c r="E300" s="81"/>
      <c r="F300" s="8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s="6" customFormat="1">
      <c r="A301" s="13"/>
      <c r="B301" s="14"/>
      <c r="C301" s="14"/>
      <c r="D301" s="80"/>
      <c r="E301" s="81"/>
      <c r="F301" s="8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s="6" customFormat="1">
      <c r="A302" s="13"/>
      <c r="B302" s="14"/>
      <c r="C302" s="14"/>
      <c r="D302" s="80"/>
      <c r="E302" s="81"/>
      <c r="F302" s="8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s="6" customFormat="1">
      <c r="A303" s="13"/>
      <c r="B303" s="14"/>
      <c r="C303" s="14"/>
      <c r="D303" s="80"/>
      <c r="E303" s="81"/>
      <c r="F303" s="8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s="6" customFormat="1">
      <c r="A304" s="13"/>
      <c r="B304" s="14"/>
      <c r="C304" s="14"/>
      <c r="D304" s="80"/>
      <c r="E304" s="81"/>
      <c r="F304" s="8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s="6" customFormat="1">
      <c r="A305" s="13"/>
      <c r="B305" s="14"/>
      <c r="C305" s="14"/>
      <c r="D305" s="80"/>
      <c r="E305" s="81"/>
      <c r="F305" s="8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s="6" customFormat="1">
      <c r="A306" s="13"/>
      <c r="B306" s="14"/>
      <c r="C306" s="14"/>
      <c r="D306" s="80"/>
      <c r="E306" s="81"/>
      <c r="F306" s="8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s="6" customFormat="1">
      <c r="A307" s="13"/>
      <c r="B307" s="14"/>
      <c r="C307" s="14"/>
      <c r="D307" s="80"/>
      <c r="E307" s="81"/>
      <c r="F307" s="8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s="6" customFormat="1">
      <c r="A308" s="13"/>
      <c r="B308" s="14"/>
      <c r="C308" s="14"/>
      <c r="D308" s="80"/>
      <c r="E308" s="81"/>
      <c r="F308" s="8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s="6" customFormat="1">
      <c r="A309" s="13"/>
      <c r="B309" s="14"/>
      <c r="C309" s="14"/>
      <c r="D309" s="80"/>
      <c r="E309" s="81"/>
      <c r="F309" s="8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s="6" customFormat="1">
      <c r="A310" s="13"/>
      <c r="B310" s="14"/>
      <c r="C310" s="14"/>
      <c r="D310" s="80"/>
      <c r="E310" s="81"/>
      <c r="F310" s="8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s="6" customFormat="1">
      <c r="A311" s="13"/>
      <c r="B311" s="14"/>
      <c r="C311" s="14"/>
      <c r="D311" s="80"/>
      <c r="E311" s="81"/>
      <c r="F311" s="8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s="6" customFormat="1">
      <c r="A312" s="13"/>
      <c r="B312" s="14"/>
      <c r="C312" s="14"/>
      <c r="D312" s="80"/>
      <c r="E312" s="81"/>
      <c r="F312" s="8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s="6" customFormat="1">
      <c r="A313" s="13"/>
      <c r="B313" s="14"/>
      <c r="C313" s="14"/>
      <c r="D313" s="80"/>
      <c r="E313" s="81"/>
      <c r="F313" s="8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s="6" customFormat="1">
      <c r="A314" s="13"/>
      <c r="B314" s="14"/>
      <c r="C314" s="14"/>
      <c r="D314" s="80"/>
      <c r="E314" s="81"/>
      <c r="F314" s="8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s="6" customFormat="1">
      <c r="A315" s="13"/>
      <c r="B315" s="14"/>
      <c r="C315" s="14"/>
      <c r="D315" s="80"/>
      <c r="E315" s="81"/>
      <c r="F315" s="8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s="6" customFormat="1">
      <c r="A316" s="13"/>
      <c r="B316" s="14"/>
      <c r="C316" s="14"/>
      <c r="D316" s="80"/>
      <c r="E316" s="81"/>
      <c r="F316" s="8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s="6" customFormat="1">
      <c r="A317" s="13"/>
      <c r="B317" s="14"/>
      <c r="C317" s="14"/>
      <c r="D317" s="80"/>
      <c r="E317" s="81"/>
      <c r="F317" s="8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s="6" customFormat="1">
      <c r="A318" s="13"/>
      <c r="B318" s="14"/>
      <c r="C318" s="14"/>
      <c r="D318" s="80"/>
      <c r="E318" s="81"/>
      <c r="F318" s="8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s="6" customFormat="1">
      <c r="A319" s="13"/>
      <c r="B319" s="14"/>
      <c r="C319" s="14"/>
      <c r="D319" s="80"/>
      <c r="E319" s="81"/>
      <c r="F319" s="8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s="6" customFormat="1">
      <c r="A320" s="13"/>
      <c r="B320" s="14"/>
      <c r="C320" s="14"/>
      <c r="D320" s="80"/>
      <c r="E320" s="81"/>
      <c r="F320" s="8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s="6" customFormat="1">
      <c r="A321" s="13"/>
      <c r="B321" s="14"/>
      <c r="C321" s="14"/>
      <c r="D321" s="80"/>
      <c r="E321" s="81"/>
      <c r="F321" s="8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s="6" customFormat="1">
      <c r="A322" s="13"/>
      <c r="B322" s="14"/>
      <c r="C322" s="14"/>
      <c r="D322" s="80"/>
      <c r="E322" s="81"/>
      <c r="F322" s="8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s="6" customFormat="1">
      <c r="A323" s="13"/>
      <c r="B323" s="14"/>
      <c r="C323" s="14"/>
      <c r="D323" s="80"/>
      <c r="E323" s="81"/>
      <c r="F323" s="8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s="6" customFormat="1">
      <c r="A324" s="13"/>
      <c r="B324" s="14"/>
      <c r="C324" s="14"/>
      <c r="D324" s="80"/>
      <c r="E324" s="81"/>
      <c r="F324" s="8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s="6" customFormat="1">
      <c r="A325" s="13"/>
      <c r="B325" s="14"/>
      <c r="C325" s="14"/>
      <c r="D325" s="80"/>
      <c r="E325" s="81"/>
      <c r="F325" s="8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s="6" customFormat="1">
      <c r="A326" s="13"/>
      <c r="B326" s="14"/>
      <c r="C326" s="14"/>
      <c r="D326" s="80"/>
      <c r="E326" s="81"/>
      <c r="F326" s="8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s="6" customFormat="1">
      <c r="A327" s="13"/>
      <c r="B327" s="14"/>
      <c r="C327" s="14"/>
      <c r="D327" s="80"/>
      <c r="E327" s="81"/>
      <c r="F327" s="8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s="6" customFormat="1">
      <c r="A328" s="13"/>
      <c r="B328" s="14"/>
      <c r="C328" s="14"/>
      <c r="D328" s="80"/>
      <c r="E328" s="81"/>
      <c r="F328" s="8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s="6" customFormat="1">
      <c r="A329" s="13"/>
      <c r="B329" s="14"/>
      <c r="C329" s="14"/>
      <c r="D329" s="80"/>
      <c r="E329" s="81"/>
      <c r="F329" s="8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s="6" customFormat="1">
      <c r="A330" s="13"/>
      <c r="B330" s="14"/>
      <c r="C330" s="14"/>
      <c r="D330" s="80"/>
      <c r="E330" s="81"/>
      <c r="F330" s="8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s="6" customFormat="1">
      <c r="A331" s="13"/>
      <c r="B331" s="14"/>
      <c r="C331" s="14"/>
      <c r="D331" s="80"/>
      <c r="E331" s="81"/>
      <c r="F331" s="8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s="6" customFormat="1">
      <c r="A332" s="13"/>
      <c r="B332" s="14"/>
      <c r="C332" s="14"/>
      <c r="D332" s="80"/>
      <c r="E332" s="81"/>
      <c r="F332" s="8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s="6" customFormat="1">
      <c r="A333" s="13"/>
      <c r="B333" s="14"/>
      <c r="C333" s="14"/>
      <c r="D333" s="80"/>
      <c r="E333" s="81"/>
      <c r="F333" s="8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s="6" customFormat="1">
      <c r="A334" s="13"/>
      <c r="B334" s="14"/>
      <c r="C334" s="14"/>
      <c r="D334" s="80"/>
      <c r="E334" s="81"/>
      <c r="F334" s="8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s="6" customFormat="1">
      <c r="A335" s="13"/>
      <c r="B335" s="14"/>
      <c r="C335" s="14"/>
      <c r="D335" s="80"/>
      <c r="E335" s="81"/>
      <c r="F335" s="8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s="6" customFormat="1">
      <c r="A336" s="13"/>
      <c r="B336" s="14"/>
      <c r="C336" s="14"/>
      <c r="D336" s="80"/>
      <c r="E336" s="81"/>
      <c r="F336" s="8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s="6" customFormat="1">
      <c r="A337" s="13"/>
      <c r="B337" s="14"/>
      <c r="C337" s="14"/>
      <c r="D337" s="80"/>
      <c r="E337" s="81"/>
      <c r="F337" s="8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s="6" customFormat="1">
      <c r="A338" s="13"/>
      <c r="B338" s="14"/>
      <c r="C338" s="14"/>
      <c r="D338" s="80"/>
      <c r="E338" s="81"/>
      <c r="F338" s="8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s="6" customFormat="1">
      <c r="A339" s="13"/>
      <c r="B339" s="14"/>
      <c r="C339" s="14"/>
      <c r="D339" s="80"/>
      <c r="E339" s="81"/>
      <c r="F339" s="8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s="6" customFormat="1">
      <c r="A340" s="13"/>
      <c r="B340" s="14"/>
      <c r="C340" s="14"/>
      <c r="D340" s="80"/>
      <c r="E340" s="81"/>
      <c r="F340" s="8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s="6" customFormat="1">
      <c r="A341" s="13"/>
      <c r="B341" s="14"/>
      <c r="C341" s="14"/>
      <c r="D341" s="80"/>
      <c r="E341" s="81"/>
      <c r="F341" s="8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s="6" customFormat="1">
      <c r="A342" s="13"/>
      <c r="B342" s="14"/>
      <c r="C342" s="14"/>
      <c r="D342" s="80"/>
      <c r="E342" s="81"/>
      <c r="F342" s="8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s="6" customFormat="1">
      <c r="A343" s="13"/>
      <c r="B343" s="14"/>
      <c r="C343" s="14"/>
      <c r="D343" s="80"/>
      <c r="E343" s="81"/>
      <c r="F343" s="8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s="6" customFormat="1">
      <c r="A344" s="13"/>
      <c r="B344" s="14"/>
      <c r="C344" s="14"/>
      <c r="D344" s="80"/>
      <c r="E344" s="81"/>
      <c r="F344" s="8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s="6" customFormat="1">
      <c r="A345" s="13"/>
      <c r="B345" s="14"/>
      <c r="C345" s="14"/>
      <c r="D345" s="80"/>
      <c r="E345" s="81"/>
      <c r="F345" s="8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s="6" customFormat="1">
      <c r="A346" s="13"/>
      <c r="B346" s="14"/>
      <c r="C346" s="14"/>
      <c r="D346" s="80"/>
      <c r="E346" s="81"/>
      <c r="F346" s="8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s="6" customFormat="1">
      <c r="A347" s="13"/>
      <c r="B347" s="14"/>
      <c r="C347" s="14"/>
      <c r="D347" s="80"/>
      <c r="E347" s="81"/>
      <c r="F347" s="8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s="6" customFormat="1">
      <c r="A348" s="13"/>
      <c r="B348" s="14"/>
      <c r="C348" s="14"/>
      <c r="D348" s="80"/>
      <c r="E348" s="81"/>
      <c r="F348" s="8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s="6" customFormat="1">
      <c r="A349" s="13"/>
      <c r="B349" s="14"/>
      <c r="C349" s="14"/>
      <c r="D349" s="80"/>
      <c r="E349" s="81"/>
      <c r="F349" s="8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s="6" customFormat="1">
      <c r="A350" s="13"/>
      <c r="B350" s="14"/>
      <c r="C350" s="14"/>
      <c r="D350" s="80"/>
      <c r="E350" s="81"/>
      <c r="F350" s="8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s="6" customFormat="1">
      <c r="A351" s="13"/>
      <c r="B351" s="14"/>
      <c r="C351" s="14"/>
      <c r="D351" s="80"/>
      <c r="E351" s="81"/>
      <c r="F351" s="8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s="6" customFormat="1">
      <c r="A352" s="13"/>
      <c r="B352" s="14"/>
      <c r="C352" s="14"/>
      <c r="D352" s="80"/>
      <c r="E352" s="81"/>
      <c r="F352" s="8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s="6" customFormat="1">
      <c r="A353" s="13"/>
      <c r="B353" s="14"/>
      <c r="C353" s="14"/>
      <c r="D353" s="80"/>
      <c r="E353" s="81"/>
      <c r="F353" s="8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s="6" customFormat="1">
      <c r="A354" s="13"/>
      <c r="B354" s="14"/>
      <c r="C354" s="14"/>
      <c r="D354" s="80"/>
      <c r="E354" s="81"/>
      <c r="F354" s="8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s="6" customFormat="1">
      <c r="A355" s="13"/>
      <c r="B355" s="14"/>
      <c r="C355" s="14"/>
      <c r="D355" s="80"/>
      <c r="E355" s="81"/>
      <c r="F355" s="8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s="6" customFormat="1">
      <c r="A356" s="13"/>
      <c r="B356" s="14"/>
      <c r="C356" s="14"/>
      <c r="D356" s="80"/>
      <c r="E356" s="81"/>
      <c r="F356" s="8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s="6" customFormat="1">
      <c r="A357" s="13"/>
      <c r="B357" s="14"/>
      <c r="C357" s="14"/>
      <c r="D357" s="80"/>
      <c r="E357" s="81"/>
      <c r="F357" s="8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s="6" customFormat="1">
      <c r="A358" s="13"/>
      <c r="B358" s="14"/>
      <c r="C358" s="14"/>
      <c r="D358" s="80"/>
      <c r="E358" s="81"/>
      <c r="F358" s="8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s="6" customFormat="1">
      <c r="A359" s="13"/>
      <c r="B359" s="14"/>
      <c r="C359" s="14"/>
      <c r="D359" s="80"/>
      <c r="E359" s="81"/>
      <c r="F359" s="8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s="6" customFormat="1">
      <c r="A360" s="13"/>
      <c r="B360" s="14"/>
      <c r="C360" s="14"/>
      <c r="D360" s="80"/>
      <c r="E360" s="81"/>
      <c r="F360" s="8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s="6" customFormat="1">
      <c r="A361" s="13"/>
      <c r="B361" s="14"/>
      <c r="C361" s="14"/>
      <c r="D361" s="80"/>
      <c r="E361" s="81"/>
      <c r="F361" s="8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s="6" customFormat="1">
      <c r="A362" s="13"/>
      <c r="B362" s="14"/>
      <c r="C362" s="14"/>
      <c r="D362" s="80"/>
      <c r="E362" s="81"/>
      <c r="F362" s="8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s="6" customFormat="1">
      <c r="A363" s="13"/>
      <c r="B363" s="14"/>
      <c r="C363" s="14"/>
      <c r="D363" s="80"/>
      <c r="E363" s="81"/>
      <c r="F363" s="8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s="6" customFormat="1">
      <c r="A364" s="13"/>
      <c r="B364" s="14"/>
      <c r="C364" s="14"/>
      <c r="D364" s="80"/>
      <c r="E364" s="81"/>
      <c r="F364" s="8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s="6" customFormat="1">
      <c r="A365" s="13"/>
      <c r="B365" s="14"/>
      <c r="C365" s="14"/>
      <c r="D365" s="80"/>
      <c r="E365" s="81"/>
      <c r="F365" s="8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s="6" customFormat="1">
      <c r="A366" s="13"/>
      <c r="B366" s="14"/>
      <c r="C366" s="14"/>
      <c r="D366" s="80"/>
      <c r="E366" s="81"/>
      <c r="F366" s="8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s="6" customFormat="1">
      <c r="A367" s="13"/>
      <c r="B367" s="14"/>
      <c r="C367" s="14"/>
      <c r="D367" s="80"/>
      <c r="E367" s="81"/>
      <c r="F367" s="8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s="6" customFormat="1">
      <c r="A368" s="13"/>
      <c r="B368" s="14"/>
      <c r="C368" s="14"/>
      <c r="D368" s="80"/>
      <c r="E368" s="81"/>
      <c r="F368" s="8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s="6" customFormat="1">
      <c r="A369" s="13"/>
      <c r="B369" s="14"/>
      <c r="C369" s="14"/>
      <c r="D369" s="80"/>
      <c r="E369" s="81"/>
      <c r="F369" s="8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s="6" customFormat="1">
      <c r="A370" s="13"/>
      <c r="B370" s="14"/>
      <c r="C370" s="14"/>
      <c r="D370" s="80"/>
      <c r="E370" s="81"/>
      <c r="F370" s="8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s="6" customFormat="1">
      <c r="A371" s="13"/>
      <c r="B371" s="14"/>
      <c r="C371" s="14"/>
      <c r="D371" s="80"/>
      <c r="E371" s="81"/>
      <c r="F371" s="8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s="6" customFormat="1">
      <c r="A372" s="13"/>
      <c r="B372" s="14"/>
      <c r="C372" s="14"/>
      <c r="D372" s="80"/>
      <c r="E372" s="81"/>
      <c r="F372" s="8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s="6" customFormat="1">
      <c r="A373" s="13"/>
      <c r="B373" s="14"/>
      <c r="C373" s="14"/>
      <c r="D373" s="80"/>
      <c r="E373" s="81"/>
      <c r="F373" s="8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s="6" customFormat="1">
      <c r="A374" s="13"/>
      <c r="B374" s="14"/>
      <c r="C374" s="14"/>
      <c r="D374" s="80"/>
      <c r="E374" s="81"/>
      <c r="F374" s="8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s="6" customFormat="1">
      <c r="A375" s="13"/>
      <c r="B375" s="14"/>
      <c r="C375" s="14"/>
      <c r="D375" s="80"/>
      <c r="E375" s="81"/>
      <c r="F375" s="8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s="6" customFormat="1">
      <c r="A376" s="13"/>
      <c r="B376" s="14"/>
      <c r="C376" s="14"/>
      <c r="D376" s="80"/>
      <c r="E376" s="81"/>
      <c r="F376" s="8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s="6" customFormat="1">
      <c r="A377" s="13"/>
      <c r="B377" s="14"/>
      <c r="C377" s="14"/>
      <c r="D377" s="80"/>
      <c r="E377" s="81"/>
      <c r="F377" s="8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s="6" customFormat="1">
      <c r="A378" s="13"/>
      <c r="B378" s="14"/>
      <c r="C378" s="14"/>
      <c r="D378" s="80"/>
      <c r="E378" s="81"/>
      <c r="F378" s="8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s="6" customFormat="1">
      <c r="A379" s="13"/>
      <c r="B379" s="14"/>
      <c r="C379" s="14"/>
      <c r="D379" s="80"/>
      <c r="E379" s="81"/>
      <c r="F379" s="8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s="6" customFormat="1">
      <c r="A380" s="13"/>
      <c r="B380" s="14"/>
      <c r="C380" s="14"/>
      <c r="D380" s="80"/>
      <c r="E380" s="81"/>
      <c r="F380" s="8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s="6" customFormat="1">
      <c r="A381" s="13"/>
      <c r="B381" s="14"/>
      <c r="C381" s="14"/>
      <c r="D381" s="80"/>
      <c r="E381" s="81"/>
      <c r="F381" s="8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s="6" customFormat="1">
      <c r="A382" s="13"/>
      <c r="B382" s="14"/>
      <c r="C382" s="14"/>
      <c r="D382" s="80"/>
      <c r="E382" s="81"/>
      <c r="F382" s="8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s="6" customFormat="1">
      <c r="A383" s="13"/>
      <c r="B383" s="14"/>
      <c r="C383" s="14"/>
      <c r="D383" s="80"/>
      <c r="E383" s="81"/>
      <c r="F383" s="8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s="6" customFormat="1">
      <c r="A384" s="13"/>
      <c r="B384" s="14"/>
      <c r="C384" s="14"/>
      <c r="D384" s="80"/>
      <c r="E384" s="81"/>
      <c r="F384" s="8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s="6" customFormat="1">
      <c r="A385" s="13"/>
      <c r="B385" s="14"/>
      <c r="C385" s="14"/>
      <c r="D385" s="80"/>
      <c r="E385" s="81"/>
      <c r="F385" s="8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s="6" customFormat="1">
      <c r="A386" s="13"/>
      <c r="B386" s="14"/>
      <c r="C386" s="14"/>
      <c r="D386" s="80"/>
      <c r="E386" s="81"/>
      <c r="F386" s="8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s="6" customFormat="1">
      <c r="A387" s="13"/>
      <c r="B387" s="14"/>
      <c r="C387" s="14"/>
      <c r="D387" s="80"/>
      <c r="E387" s="81"/>
      <c r="F387" s="8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s="6" customFormat="1">
      <c r="A388" s="13"/>
      <c r="B388" s="14"/>
      <c r="C388" s="14"/>
      <c r="D388" s="80"/>
      <c r="E388" s="81"/>
      <c r="F388" s="8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s="6" customFormat="1">
      <c r="A389" s="13"/>
      <c r="B389" s="14"/>
      <c r="C389" s="14"/>
      <c r="D389" s="80"/>
      <c r="E389" s="81"/>
      <c r="F389" s="8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s="6" customFormat="1">
      <c r="A390" s="13"/>
      <c r="B390" s="14"/>
      <c r="C390" s="14"/>
      <c r="D390" s="80"/>
      <c r="E390" s="81"/>
      <c r="F390" s="8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s="6" customFormat="1">
      <c r="A391" s="13"/>
      <c r="B391" s="14"/>
      <c r="C391" s="14"/>
      <c r="D391" s="80"/>
      <c r="E391" s="81"/>
      <c r="F391" s="8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s="6" customFormat="1">
      <c r="A392" s="13"/>
      <c r="B392" s="14"/>
      <c r="C392" s="14"/>
      <c r="D392" s="80"/>
      <c r="E392" s="81"/>
      <c r="F392" s="8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s="6" customFormat="1">
      <c r="A393" s="13"/>
      <c r="B393" s="14"/>
      <c r="C393" s="14"/>
      <c r="D393" s="80"/>
      <c r="E393" s="81"/>
      <c r="F393" s="8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s="6" customFormat="1">
      <c r="A394" s="13"/>
      <c r="B394" s="14"/>
      <c r="C394" s="14"/>
      <c r="D394" s="80"/>
      <c r="E394" s="81"/>
      <c r="F394" s="8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s="6" customFormat="1">
      <c r="A395" s="13"/>
      <c r="B395" s="14"/>
      <c r="C395" s="14"/>
      <c r="D395" s="80"/>
      <c r="E395" s="81"/>
      <c r="F395" s="8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s="6" customFormat="1">
      <c r="A396" s="13"/>
      <c r="B396" s="14"/>
      <c r="C396" s="14"/>
      <c r="D396" s="80"/>
      <c r="E396" s="81"/>
      <c r="F396" s="8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s="6" customFormat="1">
      <c r="A397" s="13"/>
      <c r="B397" s="14"/>
      <c r="C397" s="14"/>
      <c r="D397" s="80"/>
      <c r="E397" s="81"/>
      <c r="F397" s="8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s="6" customFormat="1">
      <c r="A398" s="13"/>
      <c r="B398" s="14"/>
      <c r="C398" s="14"/>
      <c r="D398" s="80"/>
      <c r="E398" s="81"/>
      <c r="F398" s="8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s="6" customFormat="1">
      <c r="A399" s="13"/>
      <c r="B399" s="14"/>
      <c r="C399" s="14"/>
      <c r="D399" s="80"/>
      <c r="E399" s="81"/>
      <c r="F399" s="8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s="6" customFormat="1">
      <c r="A400" s="13"/>
      <c r="B400" s="14"/>
      <c r="C400" s="14"/>
      <c r="D400" s="80"/>
      <c r="E400" s="81"/>
      <c r="F400" s="8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s="6" customFormat="1">
      <c r="A401" s="13"/>
      <c r="B401" s="14"/>
      <c r="C401" s="14"/>
      <c r="D401" s="80"/>
      <c r="E401" s="81"/>
      <c r="F401" s="8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s="6" customFormat="1">
      <c r="A402" s="13"/>
      <c r="B402" s="14"/>
      <c r="C402" s="14"/>
      <c r="D402" s="80"/>
      <c r="E402" s="81"/>
      <c r="F402" s="8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s="6" customFormat="1">
      <c r="A403" s="13"/>
      <c r="B403" s="14"/>
      <c r="C403" s="14"/>
      <c r="D403" s="80"/>
      <c r="E403" s="81"/>
      <c r="F403" s="8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s="6" customFormat="1">
      <c r="A404" s="13"/>
      <c r="B404" s="14"/>
      <c r="C404" s="14"/>
      <c r="D404" s="80"/>
      <c r="E404" s="81"/>
      <c r="F404" s="8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s="6" customFormat="1">
      <c r="A405" s="13"/>
      <c r="B405" s="14"/>
      <c r="C405" s="14"/>
      <c r="D405" s="80"/>
      <c r="E405" s="81"/>
      <c r="F405" s="8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s="6" customFormat="1">
      <c r="A406" s="13"/>
      <c r="B406" s="14"/>
      <c r="C406" s="14"/>
      <c r="D406" s="80"/>
      <c r="E406" s="81"/>
      <c r="F406" s="8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s="6" customFormat="1">
      <c r="A407" s="13"/>
      <c r="B407" s="14"/>
      <c r="C407" s="14"/>
      <c r="D407" s="80"/>
      <c r="E407" s="81"/>
      <c r="F407" s="8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s="6" customFormat="1">
      <c r="A408" s="13"/>
      <c r="B408" s="14"/>
      <c r="C408" s="14"/>
      <c r="D408" s="80"/>
      <c r="E408" s="81"/>
      <c r="F408" s="8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s="6" customFormat="1">
      <c r="A409" s="13"/>
      <c r="B409" s="14"/>
      <c r="C409" s="14"/>
      <c r="D409" s="80"/>
      <c r="E409" s="81"/>
      <c r="F409" s="8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s="6" customFormat="1">
      <c r="A410" s="13"/>
      <c r="B410" s="14"/>
      <c r="C410" s="14"/>
      <c r="D410" s="80"/>
      <c r="E410" s="81"/>
      <c r="F410" s="8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s="6" customFormat="1">
      <c r="A411" s="13"/>
      <c r="B411" s="14"/>
      <c r="C411" s="14"/>
      <c r="D411" s="80"/>
      <c r="E411" s="81"/>
      <c r="F411" s="8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s="6" customFormat="1">
      <c r="A412" s="13"/>
      <c r="B412" s="14"/>
      <c r="C412" s="14"/>
      <c r="D412" s="80"/>
      <c r="E412" s="81"/>
      <c r="F412" s="8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s="6" customFormat="1">
      <c r="A413" s="13"/>
      <c r="B413" s="14"/>
      <c r="C413" s="14"/>
      <c r="D413" s="80"/>
      <c r="E413" s="81"/>
      <c r="F413" s="8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s="6" customFormat="1">
      <c r="A414" s="13"/>
      <c r="B414" s="14"/>
      <c r="C414" s="14"/>
      <c r="D414" s="80"/>
      <c r="E414" s="81"/>
      <c r="F414" s="8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s="6" customFormat="1">
      <c r="A415" s="13"/>
      <c r="B415" s="14"/>
      <c r="C415" s="14"/>
      <c r="D415" s="80"/>
      <c r="E415" s="81"/>
      <c r="F415" s="8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s="6" customFormat="1">
      <c r="A416" s="13"/>
      <c r="B416" s="14"/>
      <c r="C416" s="14"/>
      <c r="D416" s="80"/>
      <c r="E416" s="81"/>
      <c r="F416" s="8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s="6" customFormat="1">
      <c r="A417" s="13"/>
      <c r="B417" s="14"/>
      <c r="C417" s="14"/>
      <c r="D417" s="80"/>
      <c r="E417" s="81"/>
      <c r="F417" s="8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s="6" customFormat="1">
      <c r="A418" s="13"/>
      <c r="B418" s="14"/>
      <c r="C418" s="14"/>
      <c r="D418" s="80"/>
      <c r="E418" s="81"/>
      <c r="F418" s="8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s="6" customFormat="1">
      <c r="A419" s="13"/>
      <c r="B419" s="14"/>
      <c r="C419" s="14"/>
      <c r="D419" s="80"/>
      <c r="E419" s="81"/>
      <c r="F419" s="8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s="6" customFormat="1">
      <c r="A420" s="13"/>
      <c r="B420" s="14"/>
      <c r="C420" s="14"/>
      <c r="D420" s="80"/>
      <c r="E420" s="81"/>
      <c r="F420" s="8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s="6" customFormat="1">
      <c r="A421" s="13"/>
      <c r="B421" s="14"/>
      <c r="C421" s="14"/>
      <c r="D421" s="80"/>
      <c r="E421" s="81"/>
      <c r="F421" s="8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s="6" customFormat="1">
      <c r="A422" s="13"/>
      <c r="B422" s="14"/>
      <c r="C422" s="14"/>
      <c r="D422" s="80"/>
      <c r="E422" s="81"/>
      <c r="F422" s="8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s="6" customFormat="1">
      <c r="A423" s="13"/>
      <c r="B423" s="14"/>
      <c r="C423" s="14"/>
      <c r="D423" s="80"/>
      <c r="E423" s="81"/>
      <c r="F423" s="8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s="6" customFormat="1">
      <c r="A424" s="13"/>
      <c r="B424" s="14"/>
      <c r="C424" s="14"/>
      <c r="D424" s="80"/>
      <c r="E424" s="81"/>
      <c r="F424" s="8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s="6" customFormat="1">
      <c r="A425" s="13"/>
      <c r="B425" s="14"/>
      <c r="C425" s="14"/>
      <c r="D425" s="80"/>
      <c r="E425" s="81"/>
      <c r="F425" s="8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s="6" customFormat="1">
      <c r="A426" s="13"/>
      <c r="B426" s="14"/>
      <c r="C426" s="14"/>
      <c r="D426" s="80"/>
      <c r="E426" s="81"/>
      <c r="F426" s="8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s="6" customFormat="1">
      <c r="A427" s="13"/>
      <c r="B427" s="14"/>
      <c r="C427" s="14"/>
      <c r="D427" s="80"/>
      <c r="E427" s="81"/>
      <c r="F427" s="8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s="6" customFormat="1">
      <c r="A428" s="13"/>
      <c r="B428" s="14"/>
      <c r="C428" s="14"/>
      <c r="D428" s="80"/>
      <c r="E428" s="81"/>
      <c r="F428" s="8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s="6" customFormat="1">
      <c r="A429" s="13"/>
      <c r="B429" s="14"/>
      <c r="C429" s="14"/>
      <c r="D429" s="80"/>
      <c r="E429" s="81"/>
      <c r="F429" s="8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s="6" customFormat="1">
      <c r="A430" s="13"/>
      <c r="B430" s="14"/>
      <c r="C430" s="14"/>
      <c r="D430" s="80"/>
      <c r="E430" s="81"/>
      <c r="F430" s="8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s="6" customFormat="1">
      <c r="A431" s="13"/>
      <c r="B431" s="14"/>
      <c r="C431" s="14"/>
      <c r="D431" s="80"/>
      <c r="E431" s="81"/>
      <c r="F431" s="8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s="6" customFormat="1">
      <c r="A432" s="13"/>
      <c r="B432" s="14"/>
      <c r="C432" s="14"/>
      <c r="D432" s="80"/>
      <c r="E432" s="81"/>
      <c r="F432" s="8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s="6" customFormat="1">
      <c r="A433" s="13"/>
      <c r="B433" s="14"/>
      <c r="C433" s="14"/>
      <c r="D433" s="80"/>
      <c r="E433" s="81"/>
      <c r="F433" s="8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s="6" customFormat="1">
      <c r="A434" s="13"/>
      <c r="B434" s="14"/>
      <c r="C434" s="14"/>
      <c r="D434" s="80"/>
      <c r="E434" s="81"/>
      <c r="F434" s="8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s="6" customFormat="1">
      <c r="A435" s="13"/>
      <c r="B435" s="14"/>
      <c r="C435" s="14"/>
      <c r="D435" s="80"/>
      <c r="E435" s="81"/>
      <c r="F435" s="8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s="6" customFormat="1">
      <c r="A436" s="13"/>
      <c r="B436" s="14"/>
      <c r="C436" s="14"/>
      <c r="D436" s="80"/>
      <c r="E436" s="81"/>
      <c r="F436" s="8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s="6" customFormat="1">
      <c r="A437" s="13"/>
      <c r="B437" s="14"/>
      <c r="C437" s="14"/>
      <c r="D437" s="80"/>
      <c r="E437" s="81"/>
      <c r="F437" s="8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s="6" customFormat="1">
      <c r="A438" s="13"/>
      <c r="B438" s="14"/>
      <c r="C438" s="14"/>
      <c r="D438" s="80"/>
      <c r="E438" s="81"/>
      <c r="F438" s="8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s="6" customFormat="1">
      <c r="A439" s="13"/>
      <c r="B439" s="14"/>
      <c r="C439" s="14"/>
      <c r="D439" s="80"/>
      <c r="E439" s="81"/>
      <c r="F439" s="8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s="6" customFormat="1">
      <c r="A440" s="13"/>
      <c r="B440" s="14"/>
      <c r="C440" s="14"/>
      <c r="D440" s="80"/>
      <c r="E440" s="81"/>
      <c r="F440" s="8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s="6" customFormat="1">
      <c r="A441" s="13"/>
      <c r="B441" s="14"/>
      <c r="C441" s="14"/>
      <c r="D441" s="80"/>
      <c r="E441" s="81"/>
      <c r="F441" s="8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s="6" customFormat="1">
      <c r="A442" s="13"/>
      <c r="B442" s="14"/>
      <c r="C442" s="14"/>
      <c r="D442" s="80"/>
      <c r="E442" s="81"/>
      <c r="F442" s="8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s="6" customFormat="1">
      <c r="A443" s="13"/>
      <c r="B443" s="14"/>
      <c r="C443" s="14"/>
      <c r="D443" s="80"/>
      <c r="E443" s="81"/>
      <c r="F443" s="8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s="6" customFormat="1">
      <c r="A444" s="13"/>
      <c r="B444" s="14"/>
      <c r="C444" s="14"/>
      <c r="D444" s="80"/>
      <c r="E444" s="81"/>
      <c r="F444" s="8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s="6" customFormat="1">
      <c r="A445" s="13"/>
      <c r="B445" s="14"/>
      <c r="C445" s="14"/>
      <c r="D445" s="80"/>
      <c r="E445" s="81"/>
      <c r="F445" s="8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s="6" customFormat="1">
      <c r="A446" s="13"/>
      <c r="B446" s="14"/>
      <c r="C446" s="14"/>
      <c r="D446" s="80"/>
      <c r="E446" s="81"/>
      <c r="F446" s="8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s="6" customFormat="1">
      <c r="A447" s="13"/>
      <c r="B447" s="14"/>
      <c r="C447" s="14"/>
      <c r="D447" s="80"/>
      <c r="E447" s="81"/>
      <c r="F447" s="8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s="6" customFormat="1">
      <c r="A448" s="13"/>
      <c r="B448" s="14"/>
      <c r="C448" s="14"/>
      <c r="D448" s="80"/>
      <c r="E448" s="81"/>
      <c r="F448" s="8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s="6" customFormat="1">
      <c r="A449" s="13"/>
      <c r="B449" s="14"/>
      <c r="C449" s="14"/>
      <c r="D449" s="80"/>
      <c r="E449" s="81"/>
      <c r="F449" s="8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s="6" customFormat="1">
      <c r="A450" s="13"/>
      <c r="B450" s="14"/>
      <c r="C450" s="14"/>
      <c r="D450" s="80"/>
      <c r="E450" s="81"/>
      <c r="F450" s="8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s="6" customFormat="1">
      <c r="A451" s="13"/>
      <c r="B451" s="14"/>
      <c r="C451" s="14"/>
      <c r="D451" s="80"/>
      <c r="E451" s="81"/>
      <c r="F451" s="8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s="6" customFormat="1">
      <c r="A452" s="13"/>
      <c r="B452" s="14"/>
      <c r="C452" s="14"/>
      <c r="D452" s="80"/>
      <c r="E452" s="81"/>
      <c r="F452" s="8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s="6" customFormat="1">
      <c r="A453" s="13"/>
      <c r="B453" s="14"/>
      <c r="C453" s="14"/>
      <c r="D453" s="80"/>
      <c r="E453" s="81"/>
      <c r="F453" s="8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s="6" customFormat="1">
      <c r="A454" s="13"/>
      <c r="B454" s="14"/>
      <c r="C454" s="14"/>
      <c r="D454" s="80"/>
      <c r="E454" s="81"/>
      <c r="F454" s="8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s="6" customFormat="1">
      <c r="A455" s="13"/>
      <c r="B455" s="14"/>
      <c r="C455" s="14"/>
      <c r="D455" s="80"/>
      <c r="E455" s="81"/>
      <c r="F455" s="8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s="6" customFormat="1">
      <c r="A456" s="13"/>
      <c r="B456" s="14"/>
      <c r="C456" s="14"/>
      <c r="D456" s="80"/>
      <c r="E456" s="81"/>
      <c r="F456" s="8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s="6" customFormat="1">
      <c r="A457" s="13"/>
      <c r="B457" s="14"/>
      <c r="C457" s="14"/>
      <c r="D457" s="80"/>
      <c r="E457" s="81"/>
      <c r="F457" s="8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s="6" customFormat="1">
      <c r="A458" s="13"/>
      <c r="B458" s="14"/>
      <c r="C458" s="14"/>
      <c r="D458" s="80"/>
      <c r="E458" s="81"/>
      <c r="F458" s="8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s="6" customFormat="1">
      <c r="A459" s="13"/>
      <c r="B459" s="14"/>
      <c r="C459" s="14"/>
      <c r="D459" s="80"/>
      <c r="E459" s="81"/>
      <c r="F459" s="8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s="6" customFormat="1">
      <c r="A460" s="13"/>
      <c r="B460" s="14"/>
      <c r="C460" s="14"/>
      <c r="D460" s="80"/>
      <c r="E460" s="81"/>
      <c r="F460" s="8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s="6" customFormat="1">
      <c r="A461" s="13"/>
      <c r="B461" s="14"/>
      <c r="C461" s="14"/>
      <c r="D461" s="80"/>
      <c r="E461" s="81"/>
      <c r="F461" s="8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s="6" customFormat="1">
      <c r="A462" s="13"/>
      <c r="B462" s="14"/>
      <c r="C462" s="14"/>
      <c r="D462" s="80"/>
      <c r="E462" s="81"/>
      <c r="F462" s="8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s="6" customFormat="1">
      <c r="A463" s="13"/>
      <c r="B463" s="14"/>
      <c r="C463" s="14"/>
      <c r="D463" s="80"/>
      <c r="E463" s="81"/>
      <c r="F463" s="8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s="6" customFormat="1">
      <c r="A464" s="13"/>
      <c r="B464" s="14"/>
      <c r="C464" s="14"/>
      <c r="D464" s="80"/>
      <c r="E464" s="81"/>
      <c r="F464" s="8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s="6" customFormat="1">
      <c r="A465" s="13"/>
      <c r="B465" s="14"/>
      <c r="C465" s="14"/>
      <c r="D465" s="80"/>
      <c r="E465" s="81"/>
      <c r="F465" s="8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s="6" customFormat="1">
      <c r="A466" s="13"/>
      <c r="B466" s="14"/>
      <c r="C466" s="14"/>
      <c r="D466" s="80"/>
      <c r="E466" s="81"/>
      <c r="F466" s="8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s="6" customFormat="1">
      <c r="A467" s="13"/>
      <c r="B467" s="14"/>
      <c r="C467" s="14"/>
      <c r="D467" s="80"/>
      <c r="E467" s="81"/>
      <c r="F467" s="8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s="6" customFormat="1">
      <c r="A468" s="13"/>
      <c r="B468" s="14"/>
      <c r="C468" s="14"/>
      <c r="D468" s="80"/>
      <c r="E468" s="81"/>
      <c r="F468" s="8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s="6" customFormat="1">
      <c r="A469" s="13"/>
      <c r="B469" s="14"/>
      <c r="C469" s="14"/>
      <c r="D469" s="80"/>
      <c r="E469" s="81"/>
      <c r="F469" s="8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s="6" customFormat="1">
      <c r="A470" s="13"/>
      <c r="B470" s="14"/>
      <c r="C470" s="14"/>
      <c r="D470" s="80"/>
      <c r="E470" s="81"/>
      <c r="F470" s="8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s="6" customFormat="1">
      <c r="A471" s="13"/>
      <c r="B471" s="14"/>
      <c r="C471" s="14"/>
      <c r="D471" s="80"/>
      <c r="E471" s="81"/>
      <c r="F471" s="8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s="6" customFormat="1">
      <c r="A472" s="13"/>
      <c r="B472" s="14"/>
      <c r="C472" s="14"/>
      <c r="D472" s="80"/>
      <c r="E472" s="81"/>
      <c r="F472" s="8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s="6" customFormat="1">
      <c r="A473" s="13"/>
      <c r="B473" s="14"/>
      <c r="C473" s="14"/>
      <c r="D473" s="80"/>
      <c r="E473" s="81"/>
      <c r="F473" s="8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s="6" customFormat="1">
      <c r="A474" s="13"/>
      <c r="B474" s="14"/>
      <c r="C474" s="14"/>
      <c r="D474" s="80"/>
      <c r="E474" s="81"/>
      <c r="F474" s="8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s="6" customFormat="1">
      <c r="A475" s="13"/>
      <c r="B475" s="14"/>
      <c r="C475" s="14"/>
      <c r="D475" s="80"/>
      <c r="E475" s="81"/>
      <c r="F475" s="8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s="6" customFormat="1">
      <c r="A476" s="13"/>
      <c r="B476" s="14"/>
      <c r="C476" s="14"/>
      <c r="D476" s="80"/>
      <c r="E476" s="81"/>
      <c r="F476" s="8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s="6" customFormat="1">
      <c r="A477" s="13"/>
      <c r="B477" s="14"/>
      <c r="C477" s="14"/>
      <c r="D477" s="80"/>
      <c r="E477" s="81"/>
      <c r="F477" s="8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s="6" customFormat="1">
      <c r="A478" s="13"/>
      <c r="B478" s="14"/>
      <c r="C478" s="14"/>
      <c r="D478" s="80"/>
      <c r="E478" s="81"/>
      <c r="F478" s="8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s="6" customFormat="1">
      <c r="A479" s="13"/>
      <c r="B479" s="14"/>
      <c r="C479" s="14"/>
      <c r="D479" s="80"/>
      <c r="E479" s="81"/>
      <c r="F479" s="8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s="6" customFormat="1">
      <c r="A480" s="13"/>
      <c r="B480" s="14"/>
      <c r="C480" s="14"/>
      <c r="D480" s="80"/>
      <c r="E480" s="81"/>
      <c r="F480" s="8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s="6" customFormat="1">
      <c r="A481" s="13"/>
      <c r="B481" s="14"/>
      <c r="C481" s="14"/>
      <c r="D481" s="80"/>
      <c r="E481" s="81"/>
      <c r="F481" s="8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s="6" customFormat="1">
      <c r="A482" s="13"/>
      <c r="B482" s="14"/>
      <c r="C482" s="14"/>
      <c r="D482" s="80"/>
      <c r="E482" s="81"/>
      <c r="F482" s="8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s="6" customFormat="1">
      <c r="A483" s="13"/>
      <c r="B483" s="14"/>
      <c r="C483" s="14"/>
      <c r="D483" s="80"/>
      <c r="E483" s="81"/>
      <c r="F483" s="8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s="6" customFormat="1">
      <c r="A484" s="13"/>
      <c r="B484" s="14"/>
      <c r="C484" s="14"/>
      <c r="D484" s="80"/>
      <c r="E484" s="81"/>
      <c r="F484" s="8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s="6" customFormat="1">
      <c r="A485" s="13"/>
      <c r="B485" s="14"/>
      <c r="C485" s="14"/>
      <c r="D485" s="80"/>
      <c r="E485" s="81"/>
      <c r="F485" s="8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s="6" customFormat="1">
      <c r="A486" s="13"/>
      <c r="B486" s="14"/>
      <c r="C486" s="14"/>
      <c r="D486" s="80"/>
      <c r="E486" s="81"/>
      <c r="F486" s="8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s="6" customFormat="1">
      <c r="A487" s="13"/>
      <c r="B487" s="14"/>
      <c r="C487" s="14"/>
      <c r="D487" s="80"/>
      <c r="E487" s="81"/>
      <c r="F487" s="8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s="6" customFormat="1">
      <c r="A488" s="13"/>
      <c r="B488" s="14"/>
      <c r="C488" s="14"/>
      <c r="D488" s="80"/>
      <c r="E488" s="81"/>
      <c r="F488" s="8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s="6" customFormat="1">
      <c r="A489" s="13"/>
      <c r="B489" s="14"/>
      <c r="C489" s="14"/>
      <c r="D489" s="80"/>
      <c r="E489" s="81"/>
      <c r="F489" s="8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s="6" customFormat="1">
      <c r="A490" s="13"/>
      <c r="B490" s="14"/>
      <c r="C490" s="14"/>
      <c r="D490" s="80"/>
      <c r="E490" s="81"/>
      <c r="F490" s="8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s="6" customFormat="1">
      <c r="A491" s="13"/>
      <c r="B491" s="14"/>
      <c r="C491" s="14"/>
      <c r="D491" s="80"/>
      <c r="E491" s="81"/>
      <c r="F491" s="8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s="6" customFormat="1">
      <c r="A492" s="13"/>
      <c r="B492" s="14"/>
      <c r="C492" s="14"/>
      <c r="D492" s="80"/>
      <c r="E492" s="81"/>
      <c r="F492" s="8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s="6" customFormat="1">
      <c r="A493" s="13"/>
      <c r="B493" s="14"/>
      <c r="C493" s="14"/>
      <c r="D493" s="80"/>
      <c r="E493" s="81"/>
      <c r="F493" s="8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s="6" customFormat="1">
      <c r="A494" s="13"/>
      <c r="B494" s="14"/>
      <c r="C494" s="14"/>
      <c r="D494" s="80"/>
      <c r="E494" s="81"/>
      <c r="F494" s="8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s="6" customFormat="1">
      <c r="A495" s="13"/>
      <c r="B495" s="14"/>
      <c r="C495" s="14"/>
      <c r="D495" s="80"/>
      <c r="E495" s="81"/>
      <c r="F495" s="8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s="6" customFormat="1">
      <c r="A496" s="13"/>
      <c r="B496" s="14"/>
      <c r="C496" s="14"/>
      <c r="D496" s="80"/>
      <c r="E496" s="81"/>
      <c r="F496" s="8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s="6" customFormat="1">
      <c r="A497" s="13"/>
      <c r="B497" s="14"/>
      <c r="C497" s="14"/>
      <c r="D497" s="80"/>
      <c r="E497" s="81"/>
      <c r="F497" s="8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s="6" customFormat="1">
      <c r="A498" s="13"/>
      <c r="B498" s="14"/>
      <c r="C498" s="14"/>
      <c r="D498" s="80"/>
      <c r="E498" s="81"/>
      <c r="F498" s="8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s="6" customFormat="1">
      <c r="A499" s="13"/>
      <c r="B499" s="14"/>
      <c r="C499" s="14"/>
      <c r="D499" s="80"/>
      <c r="E499" s="81"/>
      <c r="F499" s="8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s="6" customFormat="1">
      <c r="A500" s="13"/>
      <c r="B500" s="14"/>
      <c r="C500" s="14"/>
      <c r="D500" s="80"/>
      <c r="E500" s="81"/>
      <c r="F500" s="8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s="6" customFormat="1">
      <c r="A501" s="13"/>
      <c r="B501" s="14"/>
      <c r="C501" s="14"/>
      <c r="D501" s="80"/>
      <c r="E501" s="81"/>
      <c r="F501" s="8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s="6" customFormat="1">
      <c r="A502" s="13"/>
      <c r="B502" s="14"/>
      <c r="C502" s="14"/>
      <c r="D502" s="80"/>
      <c r="E502" s="81"/>
      <c r="F502" s="8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s="6" customFormat="1">
      <c r="A503" s="13"/>
      <c r="B503" s="14"/>
      <c r="C503" s="14"/>
      <c r="D503" s="80"/>
      <c r="E503" s="81"/>
      <c r="F503" s="8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s="6" customFormat="1">
      <c r="A504" s="13"/>
      <c r="B504" s="14"/>
      <c r="C504" s="14"/>
      <c r="D504" s="80"/>
      <c r="E504" s="81"/>
      <c r="F504" s="8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s="6" customFormat="1">
      <c r="A505" s="13"/>
      <c r="B505" s="14"/>
      <c r="C505" s="14"/>
      <c r="D505" s="80"/>
      <c r="E505" s="81"/>
      <c r="F505" s="8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s="6" customFormat="1">
      <c r="A506" s="13"/>
      <c r="B506" s="14"/>
      <c r="C506" s="14"/>
      <c r="D506" s="80"/>
      <c r="E506" s="81"/>
      <c r="F506" s="8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s="6" customFormat="1">
      <c r="A507" s="13"/>
      <c r="B507" s="14"/>
      <c r="C507" s="14"/>
      <c r="D507" s="80"/>
      <c r="E507" s="81"/>
      <c r="F507" s="8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s="6" customFormat="1">
      <c r="A508" s="13"/>
      <c r="B508" s="14"/>
      <c r="C508" s="14"/>
      <c r="D508" s="80"/>
      <c r="E508" s="81"/>
      <c r="F508" s="8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s="6" customFormat="1">
      <c r="A509" s="13"/>
      <c r="B509" s="14"/>
      <c r="C509" s="14"/>
      <c r="D509" s="80"/>
      <c r="E509" s="81"/>
      <c r="F509" s="8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s="6" customFormat="1">
      <c r="A510" s="13"/>
      <c r="B510" s="14"/>
      <c r="C510" s="14"/>
      <c r="D510" s="80"/>
      <c r="E510" s="81"/>
      <c r="F510" s="8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s="6" customFormat="1">
      <c r="A511" s="13"/>
      <c r="B511" s="14"/>
      <c r="C511" s="14"/>
      <c r="D511" s="80"/>
      <c r="E511" s="81"/>
      <c r="F511" s="8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s="6" customFormat="1">
      <c r="A512" s="13"/>
      <c r="B512" s="14"/>
      <c r="C512" s="14"/>
      <c r="D512" s="80"/>
      <c r="E512" s="81"/>
      <c r="F512" s="8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s="6" customFormat="1">
      <c r="A513" s="13"/>
      <c r="B513" s="14"/>
      <c r="C513" s="14"/>
      <c r="D513" s="80"/>
      <c r="E513" s="81"/>
      <c r="F513" s="8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s="6" customFormat="1">
      <c r="A514" s="13"/>
      <c r="B514" s="14"/>
      <c r="C514" s="14"/>
      <c r="D514" s="80"/>
      <c r="E514" s="81"/>
      <c r="F514" s="8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s="6" customFormat="1">
      <c r="A515" s="13"/>
      <c r="B515" s="14"/>
      <c r="C515" s="14"/>
      <c r="D515" s="80"/>
      <c r="E515" s="81"/>
      <c r="F515" s="8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s="6" customFormat="1">
      <c r="A516" s="13"/>
      <c r="B516" s="14"/>
      <c r="C516" s="14"/>
      <c r="D516" s="80"/>
      <c r="E516" s="81"/>
      <c r="F516" s="8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s="6" customFormat="1">
      <c r="A517" s="13"/>
      <c r="B517" s="14"/>
      <c r="C517" s="14"/>
      <c r="D517" s="80"/>
      <c r="E517" s="81"/>
      <c r="F517" s="8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s="6" customFormat="1">
      <c r="A518" s="13"/>
      <c r="B518" s="14"/>
      <c r="C518" s="14"/>
      <c r="D518" s="80"/>
      <c r="E518" s="81"/>
      <c r="F518" s="8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s="6" customFormat="1">
      <c r="A519" s="13"/>
      <c r="B519" s="14"/>
      <c r="C519" s="14"/>
      <c r="D519" s="80"/>
      <c r="E519" s="81"/>
      <c r="F519" s="8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s="6" customFormat="1">
      <c r="A520" s="13"/>
      <c r="B520" s="14"/>
      <c r="C520" s="14"/>
      <c r="D520" s="80"/>
      <c r="E520" s="81"/>
      <c r="F520" s="8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s="6" customFormat="1">
      <c r="A521" s="13"/>
      <c r="B521" s="14"/>
      <c r="C521" s="14"/>
      <c r="D521" s="80"/>
      <c r="E521" s="81"/>
      <c r="F521" s="8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s="6" customFormat="1">
      <c r="A522" s="13"/>
      <c r="B522" s="14"/>
      <c r="C522" s="14"/>
      <c r="D522" s="80"/>
      <c r="E522" s="81"/>
      <c r="F522" s="8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s="6" customFormat="1">
      <c r="A523" s="13"/>
      <c r="B523" s="14"/>
      <c r="C523" s="14"/>
      <c r="D523" s="80"/>
      <c r="E523" s="81"/>
      <c r="F523" s="8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s="6" customFormat="1">
      <c r="A524" s="13"/>
      <c r="B524" s="14"/>
      <c r="C524" s="14"/>
      <c r="D524" s="80"/>
      <c r="E524" s="81"/>
      <c r="F524" s="8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s="6" customFormat="1">
      <c r="A525" s="13"/>
      <c r="B525" s="14"/>
      <c r="C525" s="14"/>
      <c r="D525" s="80"/>
      <c r="E525" s="81"/>
      <c r="F525" s="8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s="6" customFormat="1">
      <c r="A526" s="13"/>
      <c r="B526" s="14"/>
      <c r="C526" s="14"/>
      <c r="D526" s="80"/>
      <c r="E526" s="81"/>
      <c r="F526" s="8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s="6" customFormat="1">
      <c r="A527" s="13"/>
      <c r="B527" s="14"/>
      <c r="C527" s="14"/>
      <c r="D527" s="80"/>
      <c r="E527" s="81"/>
      <c r="F527" s="8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s="6" customFormat="1">
      <c r="A528" s="13"/>
      <c r="B528" s="14"/>
      <c r="C528" s="14"/>
      <c r="D528" s="80"/>
      <c r="E528" s="81"/>
      <c r="F528" s="8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s="6" customFormat="1">
      <c r="A529" s="13"/>
      <c r="B529" s="14"/>
      <c r="C529" s="14"/>
      <c r="D529" s="80"/>
      <c r="E529" s="81"/>
      <c r="F529" s="8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s="6" customFormat="1">
      <c r="A530" s="13"/>
      <c r="B530" s="14"/>
      <c r="C530" s="14"/>
      <c r="D530" s="80"/>
      <c r="E530" s="81"/>
      <c r="F530" s="8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s="6" customFormat="1">
      <c r="A531" s="13"/>
      <c r="B531" s="14"/>
      <c r="C531" s="14"/>
      <c r="D531" s="80"/>
      <c r="E531" s="81"/>
      <c r="F531" s="8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s="6" customFormat="1">
      <c r="A532" s="13"/>
      <c r="B532" s="14"/>
      <c r="C532" s="14"/>
      <c r="D532" s="80"/>
      <c r="E532" s="81"/>
      <c r="F532" s="8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s="6" customFormat="1">
      <c r="A533" s="13"/>
      <c r="B533" s="14"/>
      <c r="C533" s="14"/>
      <c r="D533" s="80"/>
      <c r="E533" s="81"/>
      <c r="F533" s="8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s="6" customFormat="1">
      <c r="A534" s="13"/>
      <c r="B534" s="14"/>
      <c r="C534" s="14"/>
      <c r="D534" s="80"/>
      <c r="E534" s="81"/>
      <c r="F534" s="8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s="6" customFormat="1">
      <c r="A535" s="13"/>
      <c r="B535" s="14"/>
      <c r="C535" s="14"/>
      <c r="D535" s="80"/>
      <c r="E535" s="81"/>
      <c r="F535" s="8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s="6" customFormat="1">
      <c r="A536" s="13"/>
      <c r="B536" s="14"/>
      <c r="C536" s="14"/>
      <c r="D536" s="80"/>
      <c r="E536" s="81"/>
      <c r="F536" s="8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s="6" customFormat="1">
      <c r="A537" s="13"/>
      <c r="B537" s="14"/>
      <c r="C537" s="14"/>
      <c r="D537" s="80"/>
      <c r="E537" s="81"/>
      <c r="F537" s="8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s="6" customFormat="1">
      <c r="A538" s="13"/>
      <c r="B538" s="14"/>
      <c r="C538" s="14"/>
      <c r="D538" s="80"/>
      <c r="E538" s="81"/>
      <c r="F538" s="8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s="6" customFormat="1">
      <c r="A539" s="13"/>
      <c r="B539" s="14"/>
      <c r="C539" s="14"/>
      <c r="D539" s="80"/>
      <c r="E539" s="81"/>
      <c r="F539" s="8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s="6" customFormat="1">
      <c r="A540" s="13"/>
      <c r="B540" s="14"/>
      <c r="C540" s="14"/>
      <c r="D540" s="80"/>
      <c r="E540" s="81"/>
      <c r="F540" s="8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s="6" customFormat="1">
      <c r="A541" s="13"/>
      <c r="B541" s="14"/>
      <c r="C541" s="14"/>
      <c r="D541" s="80"/>
      <c r="E541" s="81"/>
      <c r="F541" s="8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s="6" customFormat="1">
      <c r="A542" s="13"/>
      <c r="B542" s="14"/>
      <c r="C542" s="14"/>
      <c r="D542" s="80"/>
      <c r="E542" s="81"/>
      <c r="F542" s="8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s="6" customFormat="1">
      <c r="A543" s="13"/>
      <c r="B543" s="14"/>
      <c r="C543" s="14"/>
      <c r="D543" s="80"/>
      <c r="E543" s="81"/>
      <c r="F543" s="8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s="6" customFormat="1">
      <c r="A544" s="13"/>
      <c r="B544" s="14"/>
      <c r="C544" s="14"/>
      <c r="D544" s="80"/>
      <c r="E544" s="81"/>
      <c r="F544" s="8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s="6" customFormat="1">
      <c r="A545" s="13"/>
      <c r="B545" s="14"/>
      <c r="C545" s="14"/>
      <c r="D545" s="80"/>
      <c r="E545" s="81"/>
      <c r="F545" s="8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s="6" customFormat="1">
      <c r="A546" s="13"/>
      <c r="B546" s="14"/>
      <c r="C546" s="14"/>
      <c r="D546" s="80"/>
      <c r="E546" s="81"/>
      <c r="F546" s="8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s="6" customFormat="1">
      <c r="A547" s="13"/>
      <c r="B547" s="14"/>
      <c r="C547" s="14"/>
      <c r="D547" s="80"/>
      <c r="E547" s="81"/>
      <c r="F547" s="8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s="6" customFormat="1">
      <c r="A548" s="13"/>
      <c r="B548" s="14"/>
      <c r="C548" s="14"/>
      <c r="D548" s="80"/>
      <c r="E548" s="81"/>
      <c r="F548" s="8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s="6" customFormat="1">
      <c r="A549" s="13"/>
      <c r="B549" s="14"/>
      <c r="C549" s="14"/>
      <c r="D549" s="80"/>
      <c r="E549" s="81"/>
      <c r="F549" s="8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s="6" customFormat="1">
      <c r="A550" s="13"/>
      <c r="B550" s="14"/>
      <c r="C550" s="14"/>
      <c r="D550" s="80"/>
      <c r="E550" s="81"/>
      <c r="F550" s="8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s="6" customFormat="1">
      <c r="A551" s="13"/>
      <c r="B551" s="14"/>
      <c r="C551" s="14"/>
      <c r="D551" s="80"/>
      <c r="E551" s="81"/>
      <c r="F551" s="8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s="6" customFormat="1">
      <c r="A552" s="13"/>
      <c r="B552" s="14"/>
      <c r="C552" s="14"/>
      <c r="D552" s="80"/>
      <c r="E552" s="81"/>
      <c r="F552" s="8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s="6" customFormat="1">
      <c r="A553" s="13"/>
      <c r="B553" s="14"/>
      <c r="C553" s="14"/>
      <c r="D553" s="80"/>
      <c r="E553" s="81"/>
      <c r="F553" s="8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s="6" customFormat="1">
      <c r="A554" s="13"/>
      <c r="B554" s="14"/>
      <c r="C554" s="14"/>
      <c r="D554" s="80"/>
      <c r="E554" s="81"/>
      <c r="F554" s="8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s="6" customFormat="1">
      <c r="A555" s="13"/>
      <c r="B555" s="14"/>
      <c r="C555" s="14"/>
      <c r="D555" s="80"/>
      <c r="E555" s="81"/>
      <c r="F555" s="8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s="6" customFormat="1">
      <c r="A556" s="13"/>
      <c r="B556" s="14"/>
      <c r="C556" s="14"/>
      <c r="D556" s="80"/>
      <c r="E556" s="81"/>
      <c r="F556" s="8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s="6" customFormat="1">
      <c r="A557" s="13"/>
      <c r="B557" s="14"/>
      <c r="C557" s="14"/>
      <c r="D557" s="80"/>
      <c r="E557" s="81"/>
      <c r="F557" s="8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s="6" customFormat="1">
      <c r="A558" s="13"/>
      <c r="B558" s="14"/>
      <c r="C558" s="14"/>
      <c r="D558" s="80"/>
      <c r="E558" s="81"/>
      <c r="F558" s="8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s="6" customFormat="1">
      <c r="A559" s="13"/>
      <c r="B559" s="14"/>
      <c r="C559" s="14"/>
      <c r="D559" s="80"/>
      <c r="E559" s="81"/>
      <c r="F559" s="8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s="6" customFormat="1">
      <c r="A560" s="13"/>
      <c r="B560" s="14"/>
      <c r="C560" s="14"/>
      <c r="D560" s="80"/>
      <c r="E560" s="81"/>
      <c r="F560" s="8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s="6" customFormat="1">
      <c r="A561" s="13"/>
      <c r="B561" s="14"/>
      <c r="C561" s="14"/>
      <c r="D561" s="80"/>
      <c r="E561" s="81"/>
      <c r="F561" s="8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s="6" customFormat="1">
      <c r="A562" s="13"/>
      <c r="B562" s="14"/>
      <c r="C562" s="14"/>
      <c r="D562" s="80"/>
      <c r="E562" s="81"/>
      <c r="F562" s="8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s="6" customFormat="1">
      <c r="A563" s="13"/>
      <c r="B563" s="14"/>
      <c r="C563" s="14"/>
      <c r="D563" s="80"/>
      <c r="E563" s="81"/>
      <c r="F563" s="8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s="6" customFormat="1">
      <c r="A564" s="13"/>
      <c r="B564" s="14"/>
      <c r="C564" s="14"/>
      <c r="D564" s="80"/>
      <c r="E564" s="81"/>
      <c r="F564" s="8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s="6" customFormat="1">
      <c r="A565" s="13"/>
      <c r="B565" s="14"/>
      <c r="C565" s="14"/>
      <c r="D565" s="80"/>
      <c r="E565" s="81"/>
      <c r="F565" s="8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s="6" customFormat="1">
      <c r="A566" s="13"/>
      <c r="B566" s="14"/>
      <c r="C566" s="14"/>
      <c r="D566" s="80"/>
      <c r="E566" s="81"/>
      <c r="F566" s="8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s="6" customFormat="1">
      <c r="A567" s="13"/>
      <c r="B567" s="14"/>
      <c r="C567" s="14"/>
      <c r="D567" s="80"/>
      <c r="E567" s="81"/>
      <c r="F567" s="8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s="6" customFormat="1">
      <c r="A568" s="13"/>
      <c r="B568" s="14"/>
      <c r="C568" s="14"/>
      <c r="D568" s="80"/>
      <c r="E568" s="81"/>
      <c r="F568" s="8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s="6" customFormat="1">
      <c r="A569" s="13"/>
      <c r="B569" s="14"/>
      <c r="C569" s="14"/>
      <c r="D569" s="80"/>
      <c r="E569" s="81"/>
      <c r="F569" s="8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s="6" customFormat="1">
      <c r="A570" s="13"/>
      <c r="B570" s="14"/>
      <c r="C570" s="14"/>
      <c r="D570" s="80"/>
      <c r="E570" s="81"/>
      <c r="F570" s="8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s="6" customFormat="1">
      <c r="A571" s="13"/>
      <c r="B571" s="14"/>
      <c r="C571" s="14"/>
      <c r="D571" s="80"/>
      <c r="E571" s="81"/>
      <c r="F571" s="8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s="6" customFormat="1">
      <c r="A572" s="13"/>
      <c r="B572" s="14"/>
      <c r="C572" s="14"/>
      <c r="D572" s="80"/>
      <c r="E572" s="81"/>
      <c r="F572" s="8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s="6" customFormat="1">
      <c r="A573" s="13"/>
      <c r="B573" s="14"/>
      <c r="C573" s="14"/>
      <c r="D573" s="80"/>
      <c r="E573" s="81"/>
      <c r="F573" s="8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s="6" customFormat="1">
      <c r="A574" s="13"/>
      <c r="B574" s="14"/>
      <c r="C574" s="14"/>
      <c r="D574" s="80"/>
      <c r="E574" s="81"/>
      <c r="F574" s="8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s="6" customFormat="1">
      <c r="A575" s="13"/>
      <c r="B575" s="14"/>
      <c r="C575" s="14"/>
      <c r="D575" s="80"/>
      <c r="E575" s="81"/>
      <c r="F575" s="8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s="6" customFormat="1">
      <c r="A576" s="13"/>
      <c r="B576" s="14"/>
      <c r="C576" s="14"/>
      <c r="D576" s="80"/>
      <c r="E576" s="81"/>
      <c r="F576" s="8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s="6" customFormat="1">
      <c r="A577" s="13"/>
      <c r="B577" s="14"/>
      <c r="C577" s="14"/>
      <c r="D577" s="80"/>
      <c r="E577" s="81"/>
      <c r="F577" s="8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s="6" customFormat="1">
      <c r="A578" s="13"/>
      <c r="B578" s="14"/>
      <c r="C578" s="14"/>
      <c r="D578" s="80"/>
      <c r="E578" s="81"/>
      <c r="F578" s="8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s="6" customFormat="1">
      <c r="A579" s="13"/>
      <c r="B579" s="14"/>
      <c r="C579" s="14"/>
      <c r="D579" s="80"/>
      <c r="E579" s="81"/>
      <c r="F579" s="8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s="6" customFormat="1">
      <c r="A580" s="13"/>
      <c r="B580" s="14"/>
      <c r="C580" s="14"/>
      <c r="D580" s="80"/>
      <c r="E580" s="81"/>
      <c r="F580" s="8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s="6" customFormat="1">
      <c r="A581" s="13"/>
      <c r="B581" s="14"/>
      <c r="C581" s="14"/>
      <c r="D581" s="80"/>
      <c r="E581" s="81"/>
      <c r="F581" s="8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s="6" customFormat="1">
      <c r="A582" s="13"/>
      <c r="B582" s="14"/>
      <c r="C582" s="14"/>
      <c r="D582" s="80"/>
      <c r="E582" s="81"/>
      <c r="F582" s="8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s="6" customFormat="1">
      <c r="A583" s="13"/>
      <c r="B583" s="14"/>
      <c r="C583" s="14"/>
      <c r="D583" s="80"/>
      <c r="E583" s="81"/>
      <c r="F583" s="8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s="6" customFormat="1">
      <c r="A584" s="13"/>
      <c r="B584" s="14"/>
      <c r="C584" s="14"/>
      <c r="D584" s="80"/>
      <c r="E584" s="81"/>
      <c r="F584" s="8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s="6" customFormat="1">
      <c r="A585" s="13"/>
      <c r="B585" s="14"/>
      <c r="C585" s="14"/>
      <c r="D585" s="80"/>
      <c r="E585" s="81"/>
      <c r="F585" s="8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s="6" customFormat="1">
      <c r="A586" s="13"/>
      <c r="B586" s="14"/>
      <c r="C586" s="14"/>
      <c r="D586" s="80"/>
      <c r="E586" s="81"/>
      <c r="F586" s="8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s="6" customFormat="1">
      <c r="A587" s="13"/>
      <c r="B587" s="14"/>
      <c r="C587" s="14"/>
      <c r="D587" s="80"/>
      <c r="E587" s="81"/>
      <c r="F587" s="8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s="6" customFormat="1">
      <c r="A588" s="13"/>
      <c r="B588" s="14"/>
      <c r="C588" s="14"/>
      <c r="D588" s="80"/>
      <c r="E588" s="81"/>
      <c r="F588" s="8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s="6" customFormat="1">
      <c r="A589" s="13"/>
      <c r="B589" s="14"/>
      <c r="C589" s="14"/>
      <c r="D589" s="80"/>
      <c r="E589" s="81"/>
      <c r="F589" s="8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s="6" customFormat="1">
      <c r="A590" s="13"/>
      <c r="B590" s="14"/>
      <c r="C590" s="14"/>
      <c r="D590" s="80"/>
      <c r="E590" s="81"/>
      <c r="F590" s="8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s="6" customFormat="1">
      <c r="A591" s="13"/>
      <c r="B591" s="14"/>
      <c r="C591" s="14"/>
      <c r="D591" s="80"/>
      <c r="E591" s="81"/>
      <c r="F591" s="8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s="6" customFormat="1">
      <c r="A592" s="13"/>
      <c r="B592" s="14"/>
      <c r="C592" s="14"/>
      <c r="D592" s="80"/>
      <c r="E592" s="81"/>
      <c r="F592" s="8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s="6" customFormat="1">
      <c r="A593" s="13"/>
      <c r="B593" s="14"/>
      <c r="C593" s="14"/>
      <c r="D593" s="80"/>
      <c r="E593" s="81"/>
      <c r="F593" s="8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s="6" customFormat="1">
      <c r="A594" s="13"/>
      <c r="B594" s="14"/>
      <c r="C594" s="14"/>
      <c r="D594" s="80"/>
      <c r="E594" s="81"/>
      <c r="F594" s="8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s="6" customFormat="1">
      <c r="A595" s="13"/>
      <c r="B595" s="14"/>
      <c r="C595" s="14"/>
      <c r="D595" s="80"/>
      <c r="E595" s="81"/>
      <c r="F595" s="8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s="6" customFormat="1">
      <c r="A596" s="13"/>
      <c r="B596" s="14"/>
      <c r="C596" s="14"/>
      <c r="D596" s="80"/>
      <c r="E596" s="81"/>
      <c r="F596" s="8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s="6" customFormat="1">
      <c r="A597" s="13"/>
      <c r="B597" s="14"/>
      <c r="C597" s="14"/>
      <c r="D597" s="80"/>
      <c r="E597" s="81"/>
      <c r="F597" s="8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s="6" customFormat="1">
      <c r="A598" s="13"/>
      <c r="B598" s="14"/>
      <c r="C598" s="14"/>
      <c r="D598" s="80"/>
      <c r="E598" s="81"/>
      <c r="F598" s="8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s="6" customFormat="1">
      <c r="A599" s="13"/>
      <c r="B599" s="14"/>
      <c r="C599" s="14"/>
      <c r="D599" s="80"/>
      <c r="E599" s="81"/>
      <c r="F599" s="8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s="6" customFormat="1">
      <c r="A600" s="13"/>
      <c r="B600" s="14"/>
      <c r="C600" s="14"/>
      <c r="D600" s="80"/>
      <c r="E600" s="81"/>
      <c r="F600" s="8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s="6" customFormat="1">
      <c r="A601" s="13"/>
      <c r="B601" s="14"/>
      <c r="C601" s="14"/>
      <c r="D601" s="80"/>
      <c r="E601" s="81"/>
      <c r="F601" s="8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s="6" customFormat="1">
      <c r="A602" s="13"/>
      <c r="B602" s="14"/>
      <c r="C602" s="14"/>
      <c r="D602" s="80"/>
      <c r="E602" s="81"/>
      <c r="F602" s="8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s="6" customFormat="1">
      <c r="A603" s="13"/>
      <c r="B603" s="14"/>
      <c r="C603" s="14"/>
      <c r="D603" s="80"/>
      <c r="E603" s="81"/>
      <c r="F603" s="8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s="6" customFormat="1">
      <c r="A604" s="13"/>
      <c r="B604" s="14"/>
      <c r="C604" s="14"/>
      <c r="D604" s="80"/>
      <c r="E604" s="81"/>
      <c r="F604" s="8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s="6" customFormat="1">
      <c r="A605" s="13"/>
      <c r="B605" s="14"/>
      <c r="C605" s="14"/>
      <c r="D605" s="80"/>
      <c r="E605" s="81"/>
      <c r="F605" s="8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s="6" customFormat="1">
      <c r="A606" s="13"/>
      <c r="B606" s="14"/>
      <c r="C606" s="14"/>
      <c r="D606" s="80"/>
      <c r="E606" s="81"/>
      <c r="F606" s="8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s="6" customFormat="1">
      <c r="A607" s="13"/>
      <c r="B607" s="14"/>
      <c r="C607" s="14"/>
      <c r="D607" s="80"/>
      <c r="E607" s="81"/>
      <c r="F607" s="8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s="6" customFormat="1">
      <c r="A608" s="13"/>
      <c r="B608" s="14"/>
      <c r="C608" s="14"/>
      <c r="D608" s="80"/>
      <c r="E608" s="81"/>
      <c r="F608" s="8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s="6" customFormat="1">
      <c r="A609" s="13"/>
      <c r="B609" s="14"/>
      <c r="C609" s="14"/>
      <c r="D609" s="80"/>
      <c r="E609" s="81"/>
      <c r="F609" s="8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s="6" customFormat="1">
      <c r="A610" s="13"/>
      <c r="B610" s="14"/>
      <c r="C610" s="14"/>
      <c r="D610" s="80"/>
      <c r="E610" s="81"/>
      <c r="F610" s="8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s="6" customFormat="1">
      <c r="A611" s="13"/>
      <c r="B611" s="14"/>
      <c r="C611" s="14"/>
      <c r="D611" s="80"/>
      <c r="E611" s="81"/>
      <c r="F611" s="8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s="6" customFormat="1">
      <c r="A612" s="13"/>
      <c r="B612" s="14"/>
      <c r="C612" s="14"/>
      <c r="D612" s="80"/>
      <c r="E612" s="81"/>
      <c r="F612" s="8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s="6" customFormat="1">
      <c r="A613" s="13"/>
      <c r="B613" s="14"/>
      <c r="C613" s="14"/>
      <c r="D613" s="80"/>
      <c r="E613" s="81"/>
      <c r="F613" s="8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s="6" customFormat="1">
      <c r="A614" s="13"/>
      <c r="B614" s="14"/>
      <c r="C614" s="14"/>
      <c r="D614" s="80"/>
      <c r="E614" s="81"/>
      <c r="F614" s="8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s="6" customFormat="1">
      <c r="A615" s="13"/>
      <c r="B615" s="14"/>
      <c r="C615" s="14"/>
      <c r="D615" s="80"/>
      <c r="E615" s="81"/>
      <c r="F615" s="8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s="6" customFormat="1">
      <c r="A616" s="13"/>
      <c r="B616" s="14"/>
      <c r="C616" s="14"/>
      <c r="D616" s="80"/>
      <c r="E616" s="81"/>
      <c r="F616" s="8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s="6" customFormat="1">
      <c r="A617" s="13"/>
      <c r="B617" s="14"/>
      <c r="C617" s="14"/>
      <c r="D617" s="80"/>
      <c r="E617" s="81"/>
      <c r="F617" s="8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s="6" customFormat="1">
      <c r="A618" s="13"/>
      <c r="B618" s="14"/>
      <c r="C618" s="14"/>
      <c r="D618" s="80"/>
      <c r="E618" s="81"/>
      <c r="F618" s="8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s="6" customFormat="1">
      <c r="A619" s="13"/>
      <c r="B619" s="14"/>
      <c r="C619" s="14"/>
      <c r="D619" s="80"/>
      <c r="E619" s="81"/>
      <c r="F619" s="8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s="6" customFormat="1">
      <c r="A620" s="13"/>
      <c r="B620" s="14"/>
      <c r="C620" s="14"/>
      <c r="D620" s="80"/>
      <c r="E620" s="81"/>
      <c r="F620" s="8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s="6" customFormat="1">
      <c r="A621" s="13"/>
      <c r="B621" s="14"/>
      <c r="C621" s="14"/>
      <c r="D621" s="80"/>
      <c r="E621" s="81"/>
      <c r="F621" s="8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s="6" customFormat="1">
      <c r="A622" s="13"/>
      <c r="B622" s="14"/>
      <c r="C622" s="14"/>
      <c r="D622" s="80"/>
      <c r="E622" s="81"/>
      <c r="F622" s="8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s="6" customFormat="1">
      <c r="A623" s="13"/>
      <c r="B623" s="14"/>
      <c r="C623" s="14"/>
      <c r="D623" s="80"/>
      <c r="E623" s="81"/>
      <c r="F623" s="8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s="6" customFormat="1">
      <c r="A624" s="13"/>
      <c r="B624" s="14"/>
      <c r="C624" s="14"/>
      <c r="D624" s="80"/>
      <c r="E624" s="81"/>
      <c r="F624" s="8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s="6" customFormat="1">
      <c r="A625" s="13"/>
      <c r="B625" s="14"/>
      <c r="C625" s="14"/>
      <c r="D625" s="80"/>
      <c r="E625" s="81"/>
      <c r="F625" s="8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s="6" customFormat="1">
      <c r="A626" s="13"/>
      <c r="B626" s="14"/>
      <c r="C626" s="14"/>
      <c r="D626" s="80"/>
      <c r="E626" s="81"/>
      <c r="F626" s="8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s="6" customFormat="1">
      <c r="A627" s="13"/>
      <c r="B627" s="14"/>
      <c r="C627" s="14"/>
      <c r="D627" s="80"/>
      <c r="E627" s="81"/>
      <c r="F627" s="8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s="6" customFormat="1">
      <c r="A628" s="13"/>
      <c r="B628" s="14"/>
      <c r="C628" s="14"/>
      <c r="D628" s="80"/>
      <c r="E628" s="81"/>
      <c r="F628" s="8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s="6" customFormat="1">
      <c r="A629" s="13"/>
      <c r="B629" s="14"/>
      <c r="C629" s="14"/>
      <c r="D629" s="80"/>
      <c r="E629" s="81"/>
      <c r="F629" s="8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s="6" customFormat="1">
      <c r="A630" s="13"/>
      <c r="B630" s="14"/>
      <c r="C630" s="14"/>
      <c r="D630" s="80"/>
      <c r="E630" s="81"/>
      <c r="F630" s="8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s="6" customFormat="1">
      <c r="A631" s="13"/>
      <c r="B631" s="14"/>
      <c r="C631" s="14"/>
      <c r="D631" s="80"/>
      <c r="E631" s="81"/>
      <c r="F631" s="8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s="6" customFormat="1">
      <c r="A632" s="13"/>
      <c r="B632" s="14"/>
      <c r="C632" s="14"/>
      <c r="D632" s="80"/>
      <c r="E632" s="81"/>
      <c r="F632" s="8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s="6" customFormat="1">
      <c r="A633" s="13"/>
      <c r="B633" s="14"/>
      <c r="C633" s="14"/>
      <c r="D633" s="80"/>
      <c r="E633" s="81"/>
      <c r="F633" s="8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s="6" customFormat="1">
      <c r="A634" s="13"/>
      <c r="B634" s="14"/>
      <c r="C634" s="14"/>
      <c r="D634" s="80"/>
      <c r="E634" s="81"/>
      <c r="F634" s="8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s="6" customFormat="1">
      <c r="A635" s="13"/>
      <c r="B635" s="14"/>
      <c r="C635" s="14"/>
      <c r="D635" s="80"/>
      <c r="E635" s="81"/>
      <c r="F635" s="8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s="6" customFormat="1">
      <c r="A636" s="13"/>
      <c r="B636" s="14"/>
      <c r="C636" s="14"/>
      <c r="D636" s="80"/>
      <c r="E636" s="81"/>
      <c r="F636" s="8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s="6" customFormat="1">
      <c r="A637" s="13"/>
      <c r="B637" s="14"/>
      <c r="C637" s="14"/>
      <c r="D637" s="80"/>
      <c r="E637" s="81"/>
      <c r="F637" s="8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s="6" customFormat="1">
      <c r="A638" s="13"/>
      <c r="B638" s="14"/>
      <c r="C638" s="14"/>
      <c r="D638" s="80"/>
      <c r="E638" s="81"/>
      <c r="F638" s="8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s="6" customFormat="1">
      <c r="A639" s="13"/>
      <c r="B639" s="14"/>
      <c r="C639" s="14"/>
      <c r="D639" s="80"/>
      <c r="E639" s="81"/>
      <c r="F639" s="8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s="6" customFormat="1">
      <c r="A640" s="13"/>
      <c r="B640" s="14"/>
      <c r="C640" s="14"/>
      <c r="D640" s="80"/>
      <c r="E640" s="81"/>
      <c r="F640" s="8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s="6" customFormat="1">
      <c r="A641" s="13"/>
      <c r="B641" s="14"/>
      <c r="C641" s="14"/>
      <c r="D641" s="80"/>
      <c r="E641" s="81"/>
      <c r="F641" s="8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s="6" customFormat="1">
      <c r="A642" s="13"/>
      <c r="B642" s="14"/>
      <c r="C642" s="14"/>
      <c r="D642" s="80"/>
      <c r="E642" s="81"/>
      <c r="F642" s="8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s="6" customFormat="1">
      <c r="A643" s="13"/>
      <c r="B643" s="14"/>
      <c r="C643" s="14"/>
      <c r="D643" s="80"/>
      <c r="E643" s="81"/>
      <c r="F643" s="8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s="6" customFormat="1">
      <c r="A644" s="13"/>
      <c r="B644" s="14"/>
      <c r="C644" s="14"/>
      <c r="D644" s="80"/>
      <c r="E644" s="81"/>
      <c r="F644" s="8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s="6" customFormat="1">
      <c r="A645" s="13"/>
      <c r="B645" s="14"/>
      <c r="C645" s="14"/>
      <c r="D645" s="80"/>
      <c r="E645" s="81"/>
      <c r="F645" s="8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s="6" customFormat="1">
      <c r="A646" s="13"/>
      <c r="B646" s="14"/>
      <c r="C646" s="14"/>
      <c r="D646" s="80"/>
      <c r="E646" s="81"/>
      <c r="F646" s="8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s="6" customFormat="1">
      <c r="A647" s="13"/>
      <c r="B647" s="14"/>
      <c r="C647" s="14"/>
      <c r="D647" s="80"/>
      <c r="E647" s="81"/>
      <c r="F647" s="8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s="6" customFormat="1">
      <c r="A648" s="13"/>
      <c r="B648" s="14"/>
      <c r="C648" s="14"/>
      <c r="D648" s="80"/>
      <c r="E648" s="81"/>
      <c r="F648" s="8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s="6" customFormat="1">
      <c r="A649" s="13"/>
      <c r="B649" s="14"/>
      <c r="C649" s="14"/>
      <c r="D649" s="80"/>
      <c r="E649" s="81"/>
      <c r="F649" s="8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s="6" customFormat="1">
      <c r="A650" s="13"/>
      <c r="B650" s="14"/>
      <c r="C650" s="14"/>
      <c r="D650" s="80"/>
      <c r="E650" s="81"/>
      <c r="F650" s="8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s="6" customFormat="1">
      <c r="A651" s="13"/>
      <c r="B651" s="14"/>
      <c r="C651" s="14"/>
      <c r="D651" s="80"/>
      <c r="E651" s="81"/>
      <c r="F651" s="8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s="6" customFormat="1">
      <c r="A652" s="13"/>
      <c r="B652" s="14"/>
      <c r="C652" s="14"/>
      <c r="D652" s="80"/>
      <c r="E652" s="81"/>
      <c r="F652" s="8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s="6" customFormat="1">
      <c r="A653" s="13"/>
      <c r="B653" s="14"/>
      <c r="C653" s="14"/>
      <c r="D653" s="80"/>
      <c r="E653" s="81"/>
      <c r="F653" s="8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s="6" customFormat="1">
      <c r="A654" s="13"/>
      <c r="B654" s="14"/>
      <c r="C654" s="14"/>
      <c r="D654" s="80"/>
      <c r="E654" s="81"/>
      <c r="F654" s="8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s="6" customFormat="1">
      <c r="A655" s="13"/>
      <c r="B655" s="14"/>
      <c r="C655" s="14"/>
      <c r="D655" s="80"/>
      <c r="E655" s="81"/>
      <c r="F655" s="8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s="6" customFormat="1">
      <c r="A656" s="13"/>
      <c r="B656" s="14"/>
      <c r="C656" s="14"/>
      <c r="D656" s="80"/>
      <c r="E656" s="81"/>
      <c r="F656" s="8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s="6" customFormat="1">
      <c r="A657" s="13"/>
      <c r="B657" s="14"/>
      <c r="C657" s="14"/>
      <c r="D657" s="80"/>
      <c r="E657" s="81"/>
      <c r="F657" s="8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s="6" customFormat="1">
      <c r="A658" s="13"/>
      <c r="B658" s="14"/>
      <c r="C658" s="14"/>
      <c r="D658" s="80"/>
      <c r="E658" s="81"/>
      <c r="F658" s="8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s="6" customFormat="1">
      <c r="A659" s="13"/>
      <c r="B659" s="14"/>
      <c r="C659" s="14"/>
      <c r="D659" s="80"/>
      <c r="E659" s="81"/>
      <c r="F659" s="8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s="6" customFormat="1">
      <c r="A660" s="13"/>
      <c r="B660" s="14"/>
      <c r="C660" s="14"/>
      <c r="D660" s="80"/>
      <c r="E660" s="81"/>
      <c r="F660" s="8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s="6" customFormat="1">
      <c r="A661" s="13"/>
      <c r="B661" s="14"/>
      <c r="C661" s="14"/>
      <c r="D661" s="80"/>
      <c r="E661" s="81"/>
      <c r="F661" s="8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s="6" customFormat="1">
      <c r="A662" s="13"/>
      <c r="B662" s="14"/>
      <c r="C662" s="14"/>
      <c r="D662" s="80"/>
      <c r="E662" s="81"/>
      <c r="F662" s="8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s="6" customFormat="1">
      <c r="A663" s="13"/>
      <c r="B663" s="14"/>
      <c r="C663" s="14"/>
      <c r="D663" s="80"/>
      <c r="E663" s="81"/>
      <c r="F663" s="8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s="6" customFormat="1">
      <c r="A664" s="13"/>
      <c r="B664" s="14"/>
      <c r="C664" s="14"/>
      <c r="D664" s="80"/>
      <c r="E664" s="81"/>
      <c r="F664" s="8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s="6" customFormat="1">
      <c r="A665" s="13"/>
      <c r="B665" s="14"/>
      <c r="C665" s="14"/>
      <c r="D665" s="80"/>
      <c r="E665" s="81"/>
      <c r="F665" s="8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s="6" customFormat="1">
      <c r="A666" s="13"/>
      <c r="B666" s="14"/>
      <c r="C666" s="14"/>
      <c r="D666" s="80"/>
      <c r="E666" s="81"/>
      <c r="F666" s="8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s="6" customFormat="1">
      <c r="A667" s="13"/>
      <c r="B667" s="14"/>
      <c r="C667" s="14"/>
      <c r="D667" s="80"/>
      <c r="E667" s="81"/>
      <c r="F667" s="8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s="6" customFormat="1">
      <c r="A668" s="13"/>
      <c r="B668" s="14"/>
      <c r="C668" s="14"/>
      <c r="D668" s="80"/>
      <c r="E668" s="81"/>
      <c r="F668" s="8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s="6" customFormat="1">
      <c r="A669" s="13"/>
      <c r="B669" s="14"/>
      <c r="C669" s="14"/>
      <c r="D669" s="80"/>
      <c r="E669" s="81"/>
      <c r="F669" s="8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s="6" customFormat="1">
      <c r="A670" s="13"/>
      <c r="B670" s="14"/>
      <c r="C670" s="14"/>
      <c r="D670" s="80"/>
      <c r="E670" s="81"/>
      <c r="F670" s="8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s="6" customFormat="1">
      <c r="A671" s="13"/>
      <c r="B671" s="14"/>
      <c r="C671" s="14"/>
      <c r="D671" s="80"/>
      <c r="E671" s="81"/>
      <c r="F671" s="8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s="6" customFormat="1">
      <c r="A672" s="13"/>
      <c r="B672" s="14"/>
      <c r="C672" s="14"/>
      <c r="D672" s="80"/>
      <c r="E672" s="81"/>
      <c r="F672" s="8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s="6" customFormat="1">
      <c r="A673" s="13"/>
      <c r="B673" s="14"/>
      <c r="C673" s="14"/>
      <c r="D673" s="80"/>
      <c r="E673" s="81"/>
      <c r="F673" s="8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s="6" customFormat="1">
      <c r="A674" s="13"/>
      <c r="B674" s="14"/>
      <c r="C674" s="14"/>
      <c r="D674" s="80"/>
      <c r="E674" s="81"/>
      <c r="F674" s="8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s="6" customFormat="1">
      <c r="A675" s="13"/>
      <c r="B675" s="14"/>
      <c r="C675" s="14"/>
      <c r="D675" s="80"/>
      <c r="E675" s="81"/>
      <c r="F675" s="8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s="6" customFormat="1">
      <c r="A676" s="13"/>
      <c r="B676" s="14"/>
      <c r="C676" s="14"/>
      <c r="D676" s="80"/>
      <c r="E676" s="81"/>
      <c r="F676" s="8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s="6" customFormat="1">
      <c r="A677" s="13"/>
      <c r="B677" s="14"/>
      <c r="C677" s="14"/>
      <c r="D677" s="80"/>
      <c r="E677" s="81"/>
      <c r="F677" s="8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s="6" customFormat="1">
      <c r="A678" s="13"/>
      <c r="B678" s="14"/>
      <c r="C678" s="14"/>
      <c r="D678" s="80"/>
      <c r="E678" s="81"/>
      <c r="F678" s="8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s="6" customFormat="1">
      <c r="A679" s="13"/>
      <c r="B679" s="14"/>
      <c r="C679" s="14"/>
      <c r="D679" s="80"/>
      <c r="E679" s="81"/>
      <c r="F679" s="8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s="6" customFormat="1">
      <c r="A680" s="13"/>
      <c r="B680" s="14"/>
      <c r="C680" s="14"/>
      <c r="D680" s="80"/>
      <c r="E680" s="81"/>
      <c r="F680" s="8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s="6" customFormat="1">
      <c r="A681" s="13"/>
      <c r="B681" s="14"/>
      <c r="C681" s="14"/>
      <c r="D681" s="80"/>
      <c r="E681" s="81"/>
      <c r="F681" s="8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s="6" customFormat="1">
      <c r="A682" s="13"/>
      <c r="B682" s="14"/>
      <c r="C682" s="14"/>
      <c r="D682" s="80"/>
      <c r="E682" s="81"/>
      <c r="F682" s="8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s="6" customFormat="1">
      <c r="A683" s="13"/>
      <c r="B683" s="14"/>
      <c r="C683" s="14"/>
      <c r="D683" s="80"/>
      <c r="E683" s="81"/>
      <c r="F683" s="8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s="6" customFormat="1">
      <c r="A684" s="13"/>
      <c r="B684" s="14"/>
      <c r="C684" s="14"/>
      <c r="D684" s="80"/>
      <c r="E684" s="81"/>
      <c r="F684" s="8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s="6" customFormat="1">
      <c r="A685" s="13"/>
      <c r="B685" s="14"/>
      <c r="C685" s="14"/>
      <c r="D685" s="80"/>
      <c r="E685" s="81"/>
      <c r="F685" s="8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s="6" customFormat="1">
      <c r="A686" s="13"/>
      <c r="B686" s="14"/>
      <c r="C686" s="14"/>
      <c r="D686" s="80"/>
      <c r="E686" s="81"/>
      <c r="F686" s="8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s="6" customFormat="1">
      <c r="A687" s="13"/>
      <c r="B687" s="14"/>
      <c r="C687" s="14"/>
      <c r="D687" s="80"/>
      <c r="E687" s="81"/>
      <c r="F687" s="8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s="6" customFormat="1">
      <c r="A688" s="13"/>
      <c r="B688" s="14"/>
      <c r="C688" s="14"/>
      <c r="D688" s="80"/>
      <c r="E688" s="81"/>
      <c r="F688" s="8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s="6" customFormat="1">
      <c r="A689" s="13"/>
      <c r="B689" s="14"/>
      <c r="C689" s="14"/>
      <c r="D689" s="80"/>
      <c r="E689" s="81"/>
      <c r="F689" s="8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s="6" customFormat="1">
      <c r="A690" s="13"/>
      <c r="B690" s="14"/>
      <c r="C690" s="14"/>
      <c r="D690" s="80"/>
      <c r="E690" s="81"/>
      <c r="F690" s="8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s="6" customFormat="1">
      <c r="A691" s="13"/>
      <c r="B691" s="14"/>
      <c r="C691" s="14"/>
      <c r="D691" s="80"/>
      <c r="E691" s="81"/>
      <c r="F691" s="8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s="6" customFormat="1">
      <c r="A692" s="13"/>
      <c r="B692" s="14"/>
      <c r="C692" s="14"/>
      <c r="D692" s="80"/>
      <c r="E692" s="81"/>
      <c r="F692" s="8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s="6" customFormat="1">
      <c r="A693" s="13"/>
      <c r="B693" s="14"/>
      <c r="C693" s="14"/>
      <c r="D693" s="80"/>
      <c r="E693" s="81"/>
      <c r="F693" s="8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s="6" customFormat="1">
      <c r="A694" s="13"/>
      <c r="B694" s="14"/>
      <c r="C694" s="14"/>
      <c r="D694" s="80"/>
      <c r="E694" s="81"/>
      <c r="F694" s="8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s="6" customFormat="1">
      <c r="A695" s="13"/>
      <c r="B695" s="14"/>
      <c r="C695" s="14"/>
      <c r="D695" s="80"/>
      <c r="E695" s="81"/>
      <c r="F695" s="8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s="6" customFormat="1">
      <c r="A696" s="13"/>
      <c r="B696" s="14"/>
      <c r="C696" s="14"/>
      <c r="D696" s="80"/>
      <c r="E696" s="81"/>
      <c r="F696" s="8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s="6" customFormat="1">
      <c r="A697" s="13"/>
      <c r="B697" s="14"/>
      <c r="C697" s="14"/>
      <c r="D697" s="80"/>
      <c r="E697" s="81"/>
      <c r="F697" s="8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s="6" customFormat="1">
      <c r="A698" s="13"/>
      <c r="B698" s="14"/>
      <c r="C698" s="14"/>
      <c r="D698" s="80"/>
      <c r="E698" s="81"/>
      <c r="F698" s="8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s="6" customFormat="1">
      <c r="A699" s="13"/>
      <c r="B699" s="14"/>
      <c r="C699" s="14"/>
      <c r="D699" s="80"/>
      <c r="E699" s="81"/>
      <c r="F699" s="8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s="6" customFormat="1">
      <c r="A700" s="13"/>
      <c r="B700" s="14"/>
      <c r="C700" s="14"/>
      <c r="D700" s="80"/>
      <c r="E700" s="81"/>
      <c r="F700" s="8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s="6" customFormat="1">
      <c r="A701" s="13"/>
      <c r="B701" s="14"/>
      <c r="C701" s="14"/>
      <c r="D701" s="80"/>
      <c r="E701" s="81"/>
      <c r="F701" s="8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s="6" customFormat="1">
      <c r="A702" s="13"/>
      <c r="B702" s="14"/>
      <c r="C702" s="14"/>
      <c r="D702" s="80"/>
      <c r="E702" s="81"/>
      <c r="F702" s="8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s="6" customFormat="1">
      <c r="A703" s="13"/>
      <c r="B703" s="14"/>
      <c r="C703" s="14"/>
      <c r="D703" s="80"/>
      <c r="E703" s="81"/>
      <c r="F703" s="8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s="6" customFormat="1">
      <c r="A704" s="13"/>
      <c r="B704" s="14"/>
      <c r="C704" s="14"/>
      <c r="D704" s="80"/>
      <c r="E704" s="81"/>
      <c r="F704" s="8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s="6" customFormat="1">
      <c r="A705" s="13"/>
      <c r="B705" s="14"/>
      <c r="C705" s="14"/>
      <c r="D705" s="80"/>
      <c r="E705" s="81"/>
      <c r="F705" s="8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s="6" customFormat="1">
      <c r="A706" s="13"/>
      <c r="B706" s="14"/>
      <c r="C706" s="14"/>
      <c r="D706" s="80"/>
      <c r="E706" s="81"/>
      <c r="F706" s="8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s="6" customFormat="1">
      <c r="A707" s="13"/>
      <c r="B707" s="14"/>
      <c r="C707" s="14"/>
      <c r="D707" s="80"/>
      <c r="E707" s="81"/>
      <c r="F707" s="8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s="6" customFormat="1">
      <c r="A708" s="13"/>
      <c r="B708" s="14"/>
      <c r="C708" s="14"/>
      <c r="D708" s="80"/>
      <c r="E708" s="81"/>
      <c r="F708" s="8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s="6" customFormat="1">
      <c r="A709" s="13"/>
      <c r="B709" s="14"/>
      <c r="C709" s="14"/>
      <c r="D709" s="80"/>
      <c r="E709" s="81"/>
      <c r="F709" s="8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s="6" customFormat="1">
      <c r="A710" s="13"/>
      <c r="B710" s="14"/>
      <c r="C710" s="14"/>
      <c r="D710" s="80"/>
      <c r="E710" s="81"/>
      <c r="F710" s="8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s="6" customFormat="1">
      <c r="A711" s="13"/>
      <c r="B711" s="14"/>
      <c r="C711" s="14"/>
      <c r="D711" s="80"/>
      <c r="E711" s="81"/>
      <c r="F711" s="8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s="6" customFormat="1">
      <c r="A712" s="13"/>
      <c r="B712" s="14"/>
      <c r="C712" s="14"/>
      <c r="D712" s="80"/>
      <c r="E712" s="81"/>
      <c r="F712" s="8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s="6" customFormat="1">
      <c r="A713" s="13"/>
      <c r="B713" s="14"/>
      <c r="C713" s="14"/>
      <c r="D713" s="80"/>
      <c r="E713" s="81"/>
      <c r="F713" s="8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s="6" customFormat="1">
      <c r="A714" s="13"/>
      <c r="B714" s="14"/>
      <c r="C714" s="14"/>
      <c r="D714" s="80"/>
      <c r="E714" s="81"/>
      <c r="F714" s="8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s="6" customFormat="1">
      <c r="A715" s="13"/>
      <c r="B715" s="14"/>
      <c r="C715" s="14"/>
      <c r="D715" s="80"/>
      <c r="E715" s="81"/>
      <c r="F715" s="8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s="6" customFormat="1">
      <c r="A716" s="13"/>
      <c r="B716" s="14"/>
      <c r="C716" s="14"/>
      <c r="D716" s="80"/>
      <c r="E716" s="81"/>
      <c r="F716" s="8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s="6" customFormat="1">
      <c r="A717" s="13"/>
      <c r="B717" s="14"/>
      <c r="C717" s="14"/>
      <c r="D717" s="80"/>
      <c r="E717" s="81"/>
      <c r="F717" s="8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s="6" customFormat="1">
      <c r="A718" s="13"/>
      <c r="B718" s="14"/>
      <c r="C718" s="14"/>
      <c r="D718" s="80"/>
      <c r="E718" s="81"/>
      <c r="F718" s="8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s="6" customFormat="1">
      <c r="A719" s="13"/>
      <c r="B719" s="14"/>
      <c r="C719" s="14"/>
      <c r="D719" s="80"/>
      <c r="E719" s="81"/>
      <c r="F719" s="8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s="6" customFormat="1">
      <c r="A720" s="13"/>
      <c r="B720" s="14"/>
      <c r="C720" s="14"/>
      <c r="D720" s="80"/>
      <c r="E720" s="81"/>
      <c r="F720" s="8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s="6" customFormat="1">
      <c r="A721" s="13"/>
      <c r="B721" s="14"/>
      <c r="C721" s="14"/>
      <c r="D721" s="80"/>
      <c r="E721" s="81"/>
      <c r="F721" s="8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s="6" customFormat="1">
      <c r="A722" s="13"/>
      <c r="B722" s="14"/>
      <c r="C722" s="14"/>
      <c r="D722" s="80"/>
      <c r="E722" s="81"/>
      <c r="F722" s="8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s="6" customFormat="1">
      <c r="A723" s="13"/>
      <c r="B723" s="14"/>
      <c r="C723" s="14"/>
      <c r="D723" s="80"/>
      <c r="E723" s="81"/>
      <c r="F723" s="8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s="6" customFormat="1">
      <c r="A724" s="13"/>
      <c r="B724" s="14"/>
      <c r="C724" s="14"/>
      <c r="D724" s="80"/>
      <c r="E724" s="81"/>
      <c r="F724" s="8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s="6" customFormat="1">
      <c r="A725" s="13"/>
      <c r="B725" s="14"/>
      <c r="C725" s="14"/>
      <c r="D725" s="80"/>
      <c r="E725" s="81"/>
      <c r="F725" s="8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s="6" customFormat="1">
      <c r="A726" s="13"/>
      <c r="B726" s="14"/>
      <c r="C726" s="14"/>
      <c r="D726" s="80"/>
      <c r="E726" s="81"/>
      <c r="F726" s="8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s="6" customFormat="1">
      <c r="A727" s="13"/>
      <c r="B727" s="14"/>
      <c r="C727" s="14"/>
      <c r="D727" s="80"/>
      <c r="E727" s="81"/>
      <c r="F727" s="8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s="6" customFormat="1">
      <c r="A728" s="13"/>
      <c r="B728" s="14"/>
      <c r="C728" s="14"/>
      <c r="D728" s="80"/>
      <c r="E728" s="81"/>
      <c r="F728" s="8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s="6" customFormat="1">
      <c r="A729" s="13"/>
      <c r="B729" s="14"/>
      <c r="C729" s="14"/>
      <c r="D729" s="80"/>
      <c r="E729" s="81"/>
      <c r="F729" s="8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s="6" customFormat="1">
      <c r="A730" s="13"/>
      <c r="B730" s="14"/>
      <c r="C730" s="14"/>
      <c r="D730" s="80"/>
      <c r="E730" s="81"/>
      <c r="F730" s="8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s="6" customFormat="1">
      <c r="A731" s="13"/>
      <c r="B731" s="14"/>
      <c r="C731" s="14"/>
      <c r="D731" s="80"/>
      <c r="E731" s="81"/>
      <c r="F731" s="8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s="6" customFormat="1">
      <c r="A732" s="13"/>
      <c r="B732" s="14"/>
      <c r="C732" s="14"/>
      <c r="D732" s="80"/>
      <c r="E732" s="81"/>
      <c r="F732" s="8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s="6" customFormat="1">
      <c r="A733" s="13"/>
      <c r="B733" s="14"/>
      <c r="C733" s="14"/>
      <c r="D733" s="80"/>
      <c r="E733" s="81"/>
      <c r="F733" s="8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s="6" customFormat="1">
      <c r="A734" s="13"/>
      <c r="B734" s="14"/>
      <c r="C734" s="14"/>
      <c r="D734" s="80"/>
      <c r="E734" s="81"/>
      <c r="F734" s="8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s="6" customFormat="1">
      <c r="A735" s="13"/>
      <c r="B735" s="14"/>
      <c r="C735" s="14"/>
      <c r="D735" s="80"/>
      <c r="E735" s="81"/>
      <c r="F735" s="8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s="6" customFormat="1">
      <c r="A736" s="13"/>
      <c r="B736" s="14"/>
      <c r="C736" s="14"/>
      <c r="D736" s="80"/>
      <c r="E736" s="81"/>
      <c r="F736" s="8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s="6" customFormat="1">
      <c r="A737" s="13"/>
      <c r="B737" s="14"/>
      <c r="C737" s="14"/>
      <c r="D737" s="80"/>
      <c r="E737" s="81"/>
      <c r="F737" s="8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s="6" customFormat="1">
      <c r="A738" s="13"/>
      <c r="B738" s="14"/>
      <c r="C738" s="14"/>
      <c r="D738" s="80"/>
      <c r="E738" s="81"/>
      <c r="F738" s="8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s="6" customFormat="1">
      <c r="A739" s="13"/>
      <c r="B739" s="14"/>
      <c r="C739" s="14"/>
      <c r="D739" s="80"/>
      <c r="E739" s="81"/>
      <c r="F739" s="8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s="6" customFormat="1">
      <c r="A740" s="13"/>
      <c r="B740" s="14"/>
      <c r="C740" s="14"/>
      <c r="D740" s="80"/>
      <c r="E740" s="81"/>
      <c r="F740" s="8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s="6" customFormat="1">
      <c r="A741" s="13"/>
      <c r="B741" s="14"/>
      <c r="C741" s="14"/>
      <c r="D741" s="80"/>
      <c r="E741" s="81"/>
      <c r="F741" s="8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s="6" customFormat="1">
      <c r="A742" s="13"/>
      <c r="B742" s="14"/>
      <c r="C742" s="14"/>
      <c r="D742" s="80"/>
      <c r="E742" s="81"/>
      <c r="F742" s="8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s="6" customFormat="1">
      <c r="A743" s="13"/>
      <c r="B743" s="14"/>
      <c r="C743" s="14"/>
      <c r="D743" s="80"/>
      <c r="E743" s="81"/>
      <c r="F743" s="8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s="6" customFormat="1">
      <c r="A744" s="13"/>
      <c r="B744" s="14"/>
      <c r="C744" s="14"/>
      <c r="D744" s="80"/>
      <c r="E744" s="81"/>
      <c r="F744" s="8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s="6" customFormat="1">
      <c r="A745" s="13"/>
      <c r="B745" s="14"/>
      <c r="C745" s="14"/>
      <c r="D745" s="80"/>
      <c r="E745" s="81"/>
      <c r="F745" s="8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s="6" customFormat="1">
      <c r="A746" s="13"/>
      <c r="B746" s="14"/>
      <c r="C746" s="14"/>
      <c r="D746" s="80"/>
      <c r="E746" s="81"/>
      <c r="F746" s="8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s="6" customFormat="1">
      <c r="A747" s="13"/>
      <c r="B747" s="14"/>
      <c r="C747" s="14"/>
      <c r="D747" s="80"/>
      <c r="E747" s="81"/>
      <c r="F747" s="8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s="6" customFormat="1">
      <c r="A748" s="13"/>
      <c r="B748" s="14"/>
      <c r="C748" s="14"/>
      <c r="D748" s="80"/>
      <c r="E748" s="81"/>
      <c r="F748" s="8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s="6" customFormat="1">
      <c r="A749" s="13"/>
      <c r="B749" s="14"/>
      <c r="C749" s="14"/>
      <c r="D749" s="80"/>
      <c r="E749" s="81"/>
      <c r="F749" s="8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s="6" customFormat="1">
      <c r="A750" s="13"/>
      <c r="B750" s="14"/>
      <c r="C750" s="14"/>
      <c r="D750" s="80"/>
      <c r="E750" s="81"/>
      <c r="F750" s="8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s="6" customFormat="1">
      <c r="A751" s="13"/>
      <c r="B751" s="14"/>
      <c r="C751" s="14"/>
      <c r="D751" s="80"/>
      <c r="E751" s="81"/>
      <c r="F751" s="8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s="6" customFormat="1">
      <c r="A752" s="13"/>
      <c r="B752" s="14"/>
      <c r="C752" s="14"/>
      <c r="D752" s="80"/>
      <c r="E752" s="81"/>
      <c r="F752" s="8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s="6" customFormat="1">
      <c r="A753" s="13"/>
      <c r="B753" s="14"/>
      <c r="C753" s="14"/>
      <c r="D753" s="80"/>
      <c r="E753" s="81"/>
      <c r="F753" s="8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s="6" customFormat="1">
      <c r="A754" s="13"/>
      <c r="B754" s="14"/>
      <c r="C754" s="14"/>
      <c r="D754" s="80"/>
      <c r="E754" s="81"/>
      <c r="F754" s="8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s="6" customFormat="1">
      <c r="A755" s="13"/>
      <c r="B755" s="14"/>
      <c r="C755" s="14"/>
      <c r="D755" s="80"/>
      <c r="E755" s="81"/>
      <c r="F755" s="8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s="6" customFormat="1">
      <c r="A756" s="13"/>
      <c r="B756" s="14"/>
      <c r="C756" s="14"/>
      <c r="D756" s="80"/>
      <c r="E756" s="81"/>
      <c r="F756" s="8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s="6" customFormat="1">
      <c r="A757" s="13"/>
      <c r="B757" s="14"/>
      <c r="C757" s="14"/>
      <c r="D757" s="80"/>
      <c r="E757" s="81"/>
      <c r="F757" s="8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s="6" customFormat="1">
      <c r="A758" s="13"/>
      <c r="B758" s="14"/>
      <c r="C758" s="14"/>
      <c r="D758" s="80"/>
      <c r="E758" s="81"/>
      <c r="F758" s="8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s="6" customFormat="1">
      <c r="A759" s="13"/>
      <c r="B759" s="14"/>
      <c r="C759" s="14"/>
      <c r="D759" s="80"/>
      <c r="E759" s="81"/>
      <c r="F759" s="8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s="6" customFormat="1">
      <c r="A760" s="13"/>
      <c r="B760" s="14"/>
      <c r="C760" s="14"/>
      <c r="D760" s="80"/>
      <c r="E760" s="81"/>
      <c r="F760" s="8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s="6" customFormat="1">
      <c r="A761" s="13"/>
      <c r="B761" s="14"/>
      <c r="C761" s="14"/>
      <c r="D761" s="80"/>
      <c r="E761" s="81"/>
      <c r="F761" s="8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s="6" customFormat="1">
      <c r="A762" s="13"/>
      <c r="B762" s="14"/>
      <c r="C762" s="14"/>
      <c r="D762" s="80"/>
      <c r="E762" s="81"/>
      <c r="F762" s="8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s="6" customFormat="1">
      <c r="A763" s="13"/>
      <c r="B763" s="14"/>
      <c r="C763" s="14"/>
      <c r="D763" s="80"/>
      <c r="E763" s="81"/>
      <c r="F763" s="8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s="6" customFormat="1">
      <c r="A764" s="13"/>
      <c r="B764" s="14"/>
      <c r="C764" s="14"/>
      <c r="D764" s="80"/>
      <c r="E764" s="81"/>
      <c r="F764" s="8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s="6" customFormat="1">
      <c r="A765" s="13"/>
      <c r="B765" s="14"/>
      <c r="C765" s="14"/>
      <c r="D765" s="80"/>
      <c r="E765" s="81"/>
      <c r="F765" s="8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s="6" customFormat="1">
      <c r="A766" s="13"/>
      <c r="B766" s="14"/>
      <c r="C766" s="14"/>
      <c r="D766" s="80"/>
      <c r="E766" s="81"/>
      <c r="F766" s="8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s="6" customFormat="1">
      <c r="A767" s="13"/>
      <c r="B767" s="14"/>
      <c r="C767" s="14"/>
      <c r="D767" s="80"/>
      <c r="E767" s="81"/>
      <c r="F767" s="8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s="6" customFormat="1">
      <c r="A768" s="13"/>
      <c r="B768" s="14"/>
      <c r="C768" s="14"/>
      <c r="D768" s="80"/>
      <c r="E768" s="81"/>
      <c r="F768" s="8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s="6" customFormat="1">
      <c r="A769" s="13"/>
      <c r="B769" s="14"/>
      <c r="C769" s="14"/>
      <c r="D769" s="80"/>
      <c r="E769" s="81"/>
      <c r="F769" s="8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s="6" customFormat="1">
      <c r="A770" s="13"/>
      <c r="B770" s="14"/>
      <c r="C770" s="14"/>
      <c r="D770" s="80"/>
      <c r="E770" s="81"/>
      <c r="F770" s="8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s="6" customFormat="1">
      <c r="A771" s="13"/>
      <c r="B771" s="14"/>
      <c r="C771" s="14"/>
      <c r="D771" s="80"/>
      <c r="E771" s="81"/>
      <c r="F771" s="8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s="6" customFormat="1">
      <c r="A772" s="13"/>
      <c r="B772" s="14"/>
      <c r="C772" s="14"/>
      <c r="D772" s="80"/>
      <c r="E772" s="81"/>
      <c r="F772" s="8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s="6" customFormat="1">
      <c r="A773" s="13"/>
      <c r="B773" s="14"/>
      <c r="C773" s="14"/>
      <c r="D773" s="80"/>
      <c r="E773" s="81"/>
      <c r="F773" s="8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s="6" customFormat="1">
      <c r="A774" s="13"/>
      <c r="B774" s="14"/>
      <c r="C774" s="14"/>
      <c r="D774" s="80"/>
      <c r="E774" s="81"/>
      <c r="F774" s="8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s="6" customFormat="1">
      <c r="A775" s="13"/>
      <c r="B775" s="14"/>
      <c r="C775" s="14"/>
      <c r="D775" s="80"/>
      <c r="E775" s="81"/>
      <c r="F775" s="8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s="6" customFormat="1">
      <c r="A776" s="13"/>
      <c r="B776" s="14"/>
      <c r="C776" s="14"/>
      <c r="D776" s="80"/>
      <c r="E776" s="81"/>
      <c r="F776" s="8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s="6" customFormat="1">
      <c r="A777" s="13"/>
      <c r="B777" s="14"/>
      <c r="C777" s="14"/>
      <c r="D777" s="80"/>
      <c r="E777" s="81"/>
      <c r="F777" s="8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s="6" customFormat="1">
      <c r="A778" s="13"/>
      <c r="B778" s="14"/>
      <c r="C778" s="14"/>
      <c r="D778" s="80"/>
      <c r="E778" s="81"/>
      <c r="F778" s="8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s="6" customFormat="1">
      <c r="A779" s="13"/>
      <c r="B779" s="14"/>
      <c r="C779" s="14"/>
      <c r="D779" s="80"/>
      <c r="E779" s="81"/>
      <c r="F779" s="8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s="6" customFormat="1">
      <c r="A780" s="13"/>
      <c r="B780" s="14"/>
      <c r="C780" s="14"/>
      <c r="D780" s="80"/>
      <c r="E780" s="81"/>
      <c r="F780" s="8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s="6" customFormat="1">
      <c r="A781" s="13"/>
      <c r="B781" s="14"/>
      <c r="C781" s="14"/>
      <c r="D781" s="80"/>
      <c r="E781" s="81"/>
      <c r="F781" s="8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s="6" customFormat="1">
      <c r="A782" s="13"/>
      <c r="B782" s="14"/>
      <c r="C782" s="14"/>
      <c r="D782" s="80"/>
      <c r="E782" s="81"/>
      <c r="F782" s="8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s="6" customFormat="1">
      <c r="A783" s="13"/>
      <c r="B783" s="14"/>
      <c r="C783" s="14"/>
      <c r="D783" s="80"/>
      <c r="E783" s="81"/>
      <c r="F783" s="8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s="6" customFormat="1">
      <c r="A784" s="13"/>
      <c r="B784" s="14"/>
      <c r="C784" s="14"/>
      <c r="D784" s="80"/>
      <c r="E784" s="81"/>
      <c r="F784" s="8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s="6" customFormat="1">
      <c r="A785" s="13"/>
      <c r="B785" s="14"/>
      <c r="C785" s="14"/>
      <c r="D785" s="80"/>
      <c r="E785" s="81"/>
      <c r="F785" s="8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s="6" customFormat="1">
      <c r="A786" s="13"/>
      <c r="B786" s="14"/>
      <c r="C786" s="14"/>
      <c r="D786" s="80"/>
      <c r="E786" s="81"/>
      <c r="F786" s="8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s="6" customFormat="1">
      <c r="A787" s="13"/>
      <c r="B787" s="14"/>
      <c r="C787" s="14"/>
      <c r="D787" s="80"/>
      <c r="E787" s="81"/>
      <c r="F787" s="8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s="6" customFormat="1">
      <c r="A788" s="13"/>
      <c r="B788" s="14"/>
      <c r="C788" s="14"/>
      <c r="D788" s="80"/>
      <c r="E788" s="81"/>
      <c r="F788" s="8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s="6" customFormat="1">
      <c r="A789" s="13"/>
      <c r="B789" s="14"/>
      <c r="C789" s="14"/>
      <c r="D789" s="80"/>
      <c r="E789" s="81"/>
      <c r="F789" s="8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s="6" customFormat="1">
      <c r="A790" s="13"/>
      <c r="B790" s="14"/>
      <c r="C790" s="14"/>
      <c r="D790" s="80"/>
      <c r="E790" s="81"/>
      <c r="F790" s="8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s="6" customFormat="1">
      <c r="A791" s="13"/>
      <c r="B791" s="14"/>
      <c r="C791" s="14"/>
      <c r="D791" s="80"/>
      <c r="E791" s="81"/>
      <c r="F791" s="8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s="6" customFormat="1">
      <c r="A792" s="13"/>
      <c r="B792" s="14"/>
      <c r="C792" s="14"/>
      <c r="D792" s="80"/>
      <c r="E792" s="81"/>
      <c r="F792" s="8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s="6" customFormat="1">
      <c r="A793" s="13"/>
      <c r="B793" s="14"/>
      <c r="C793" s="14"/>
      <c r="D793" s="80"/>
      <c r="E793" s="81"/>
      <c r="F793" s="8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s="6" customFormat="1">
      <c r="A794" s="13"/>
      <c r="B794" s="14"/>
      <c r="C794" s="14"/>
      <c r="D794" s="80"/>
      <c r="E794" s="81"/>
      <c r="F794" s="8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s="6" customFormat="1">
      <c r="A795" s="13"/>
      <c r="B795" s="14"/>
      <c r="C795" s="14"/>
      <c r="D795" s="80"/>
      <c r="E795" s="81"/>
      <c r="F795" s="8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s="6" customFormat="1">
      <c r="A796" s="13"/>
      <c r="B796" s="14"/>
      <c r="C796" s="14"/>
      <c r="D796" s="80"/>
      <c r="E796" s="81"/>
      <c r="F796" s="8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s="6" customFormat="1">
      <c r="A797" s="13"/>
      <c r="B797" s="14"/>
      <c r="C797" s="14"/>
      <c r="D797" s="80"/>
      <c r="E797" s="81"/>
      <c r="F797" s="8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s="6" customFormat="1">
      <c r="A798" s="13"/>
      <c r="B798" s="14"/>
      <c r="C798" s="14"/>
      <c r="D798" s="80"/>
      <c r="E798" s="81"/>
      <c r="F798" s="8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s="6" customFormat="1">
      <c r="A799" s="13"/>
      <c r="B799" s="14"/>
      <c r="C799" s="14"/>
      <c r="D799" s="80"/>
      <c r="E799" s="81"/>
      <c r="F799" s="8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s="6" customFormat="1">
      <c r="A800" s="13"/>
      <c r="B800" s="14"/>
      <c r="C800" s="14"/>
      <c r="D800" s="80"/>
      <c r="E800" s="81"/>
      <c r="F800" s="8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s="6" customFormat="1">
      <c r="A801" s="13"/>
      <c r="B801" s="14"/>
      <c r="C801" s="14"/>
      <c r="D801" s="80"/>
      <c r="E801" s="81"/>
      <c r="F801" s="8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s="6" customFormat="1">
      <c r="A802" s="13"/>
      <c r="B802" s="14"/>
      <c r="C802" s="14"/>
      <c r="D802" s="80"/>
      <c r="E802" s="81"/>
      <c r="F802" s="8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s="6" customFormat="1">
      <c r="A803" s="13"/>
      <c r="B803" s="14"/>
      <c r="C803" s="14"/>
      <c r="D803" s="80"/>
      <c r="E803" s="81"/>
      <c r="F803" s="8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s="6" customFormat="1">
      <c r="A804" s="13"/>
      <c r="B804" s="14"/>
      <c r="C804" s="14"/>
      <c r="D804" s="80"/>
      <c r="E804" s="81"/>
      <c r="F804" s="8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s="6" customFormat="1">
      <c r="A805" s="13"/>
      <c r="B805" s="14"/>
      <c r="C805" s="14"/>
      <c r="D805" s="80"/>
      <c r="E805" s="81"/>
      <c r="F805" s="8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s="6" customFormat="1">
      <c r="A806" s="13"/>
      <c r="B806" s="14"/>
      <c r="C806" s="14"/>
      <c r="D806" s="80"/>
      <c r="E806" s="81"/>
      <c r="F806" s="8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s="6" customFormat="1">
      <c r="A807" s="13"/>
      <c r="B807" s="14"/>
      <c r="C807" s="14"/>
      <c r="D807" s="80"/>
      <c r="E807" s="81"/>
      <c r="F807" s="8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s="6" customFormat="1">
      <c r="A808" s="13"/>
      <c r="B808" s="14"/>
      <c r="C808" s="14"/>
      <c r="D808" s="80"/>
      <c r="E808" s="81"/>
      <c r="F808" s="8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s="6" customFormat="1">
      <c r="A809" s="13"/>
      <c r="B809" s="14"/>
      <c r="C809" s="14"/>
      <c r="D809" s="80"/>
      <c r="E809" s="81"/>
      <c r="F809" s="8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s="6" customFormat="1">
      <c r="A810" s="13"/>
      <c r="B810" s="14"/>
      <c r="C810" s="14"/>
      <c r="D810" s="80"/>
      <c r="E810" s="81"/>
      <c r="F810" s="8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s="6" customFormat="1">
      <c r="A811" s="13"/>
      <c r="B811" s="14"/>
      <c r="C811" s="14"/>
      <c r="D811" s="80"/>
      <c r="E811" s="81"/>
      <c r="F811" s="8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s="6" customFormat="1">
      <c r="A812" s="13"/>
      <c r="B812" s="14"/>
      <c r="C812" s="14"/>
      <c r="D812" s="80"/>
      <c r="E812" s="81"/>
      <c r="F812" s="8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s="6" customFormat="1">
      <c r="A813" s="13"/>
      <c r="B813" s="14"/>
      <c r="C813" s="14"/>
      <c r="D813" s="80"/>
      <c r="E813" s="81"/>
      <c r="F813" s="8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s="6" customFormat="1">
      <c r="A814" s="13"/>
      <c r="B814" s="14"/>
      <c r="C814" s="14"/>
      <c r="D814" s="80"/>
      <c r="E814" s="81"/>
      <c r="F814" s="8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s="6" customFormat="1">
      <c r="A815" s="13"/>
      <c r="B815" s="14"/>
      <c r="C815" s="14"/>
      <c r="D815" s="80"/>
      <c r="E815" s="81"/>
      <c r="F815" s="8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s="6" customFormat="1">
      <c r="A816" s="13"/>
      <c r="B816" s="14"/>
      <c r="C816" s="14"/>
      <c r="D816" s="80"/>
      <c r="E816" s="81"/>
      <c r="F816" s="8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s="6" customFormat="1">
      <c r="A817" s="13"/>
      <c r="B817" s="14"/>
      <c r="C817" s="14"/>
      <c r="D817" s="80"/>
      <c r="E817" s="81"/>
      <c r="F817" s="8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s="6" customFormat="1">
      <c r="A818" s="13"/>
      <c r="B818" s="14"/>
      <c r="C818" s="14"/>
      <c r="D818" s="80"/>
      <c r="E818" s="81"/>
      <c r="F818" s="8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s="6" customFormat="1">
      <c r="A819" s="13"/>
      <c r="B819" s="14"/>
      <c r="C819" s="14"/>
      <c r="D819" s="80"/>
      <c r="E819" s="81"/>
      <c r="F819" s="8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s="6" customFormat="1">
      <c r="A820" s="13"/>
      <c r="B820" s="14"/>
      <c r="C820" s="14"/>
      <c r="D820" s="80"/>
      <c r="E820" s="81"/>
      <c r="F820" s="8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s="6" customFormat="1">
      <c r="A821" s="13"/>
      <c r="B821" s="14"/>
      <c r="C821" s="14"/>
      <c r="D821" s="80"/>
      <c r="E821" s="81"/>
      <c r="F821" s="8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s="6" customFormat="1">
      <c r="A822" s="13"/>
      <c r="B822" s="14"/>
      <c r="C822" s="14"/>
      <c r="D822" s="80"/>
      <c r="E822" s="81"/>
      <c r="F822" s="8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s="6" customFormat="1">
      <c r="A823" s="13"/>
      <c r="B823" s="14"/>
      <c r="C823" s="14"/>
      <c r="D823" s="80"/>
      <c r="E823" s="81"/>
      <c r="F823" s="8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s="6" customFormat="1">
      <c r="A824" s="13"/>
      <c r="B824" s="14"/>
      <c r="C824" s="14"/>
      <c r="D824" s="80"/>
      <c r="E824" s="81"/>
      <c r="F824" s="8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s="6" customFormat="1">
      <c r="A825" s="13"/>
      <c r="B825" s="14"/>
      <c r="C825" s="14"/>
      <c r="D825" s="80"/>
      <c r="E825" s="81"/>
      <c r="F825" s="8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s="6" customFormat="1">
      <c r="A826" s="13"/>
      <c r="B826" s="14"/>
      <c r="C826" s="14"/>
      <c r="D826" s="80"/>
      <c r="E826" s="81"/>
      <c r="F826" s="8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s="6" customFormat="1">
      <c r="A827" s="13"/>
      <c r="B827" s="14"/>
      <c r="C827" s="14"/>
      <c r="D827" s="80"/>
      <c r="E827" s="81"/>
      <c r="F827" s="8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s="6" customFormat="1">
      <c r="A828" s="13"/>
      <c r="B828" s="14"/>
      <c r="C828" s="14"/>
      <c r="D828" s="80"/>
      <c r="E828" s="81"/>
      <c r="F828" s="8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s="6" customFormat="1">
      <c r="A829" s="13"/>
      <c r="B829" s="14"/>
      <c r="C829" s="14"/>
      <c r="D829" s="80"/>
      <c r="E829" s="81"/>
      <c r="F829" s="8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s="6" customFormat="1">
      <c r="A830" s="13"/>
      <c r="B830" s="14"/>
      <c r="C830" s="14"/>
      <c r="D830" s="80"/>
      <c r="E830" s="81"/>
      <c r="F830" s="8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s="6" customFormat="1">
      <c r="A831" s="13"/>
      <c r="B831" s="14"/>
      <c r="C831" s="14"/>
      <c r="D831" s="80"/>
      <c r="E831" s="81"/>
      <c r="F831" s="8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s="6" customFormat="1">
      <c r="A832" s="13"/>
      <c r="B832" s="14"/>
      <c r="C832" s="14"/>
      <c r="D832" s="80"/>
      <c r="E832" s="81"/>
      <c r="F832" s="8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s="6" customFormat="1">
      <c r="A833" s="13"/>
      <c r="B833" s="14"/>
      <c r="C833" s="14"/>
      <c r="D833" s="80"/>
      <c r="E833" s="81"/>
      <c r="F833" s="8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s="6" customFormat="1">
      <c r="A834" s="13"/>
      <c r="B834" s="14"/>
      <c r="C834" s="14"/>
      <c r="D834" s="80"/>
      <c r="E834" s="81"/>
      <c r="F834" s="8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s="6" customFormat="1">
      <c r="A835" s="13"/>
      <c r="B835" s="14"/>
      <c r="C835" s="14"/>
      <c r="D835" s="80"/>
      <c r="E835" s="81"/>
      <c r="F835" s="8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s="6" customFormat="1">
      <c r="A836" s="13"/>
      <c r="B836" s="14"/>
      <c r="C836" s="14"/>
      <c r="D836" s="80"/>
      <c r="E836" s="81"/>
      <c r="F836" s="8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s="6" customFormat="1">
      <c r="A837" s="13"/>
      <c r="B837" s="14"/>
      <c r="C837" s="14"/>
      <c r="D837" s="80"/>
      <c r="E837" s="81"/>
      <c r="F837" s="8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s="6" customFormat="1">
      <c r="A838" s="13"/>
      <c r="B838" s="14"/>
      <c r="C838" s="14"/>
      <c r="D838" s="80"/>
      <c r="E838" s="81"/>
      <c r="F838" s="8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s="6" customFormat="1">
      <c r="A839" s="13"/>
      <c r="B839" s="14"/>
      <c r="C839" s="14"/>
      <c r="D839" s="80"/>
      <c r="E839" s="81"/>
      <c r="F839" s="8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s="6" customFormat="1">
      <c r="A840" s="13"/>
      <c r="B840" s="14"/>
      <c r="C840" s="14"/>
      <c r="D840" s="80"/>
      <c r="E840" s="81"/>
      <c r="F840" s="8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s="6" customFormat="1">
      <c r="A841" s="13"/>
      <c r="B841" s="14"/>
      <c r="C841" s="14"/>
      <c r="D841" s="80"/>
      <c r="E841" s="81"/>
      <c r="F841" s="8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s="6" customFormat="1">
      <c r="A842" s="13"/>
      <c r="B842" s="14"/>
      <c r="C842" s="14"/>
      <c r="D842" s="80"/>
      <c r="E842" s="81"/>
      <c r="F842" s="8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s="6" customFormat="1">
      <c r="A843" s="13"/>
      <c r="B843" s="14"/>
      <c r="C843" s="14"/>
      <c r="D843" s="80"/>
      <c r="E843" s="81"/>
      <c r="F843" s="8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s="6" customFormat="1">
      <c r="A844" s="13"/>
      <c r="B844" s="14"/>
      <c r="C844" s="14"/>
      <c r="D844" s="80"/>
      <c r="E844" s="81"/>
      <c r="F844" s="8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s="6" customFormat="1">
      <c r="A845" s="13"/>
      <c r="B845" s="14"/>
      <c r="C845" s="14"/>
      <c r="D845" s="80"/>
      <c r="E845" s="81"/>
      <c r="F845" s="8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s="6" customFormat="1">
      <c r="A846" s="13"/>
      <c r="B846" s="14"/>
      <c r="C846" s="14"/>
      <c r="D846" s="80"/>
      <c r="E846" s="81"/>
      <c r="F846" s="8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s="6" customFormat="1">
      <c r="A847" s="13"/>
      <c r="B847" s="14"/>
      <c r="C847" s="14"/>
      <c r="D847" s="80"/>
      <c r="E847" s="81"/>
      <c r="F847" s="8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s="6" customFormat="1">
      <c r="A848" s="13"/>
      <c r="B848" s="14"/>
      <c r="C848" s="14"/>
      <c r="D848" s="80"/>
      <c r="E848" s="81"/>
      <c r="F848" s="8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s="6" customFormat="1">
      <c r="A849" s="13"/>
      <c r="B849" s="14"/>
      <c r="C849" s="14"/>
      <c r="D849" s="80"/>
      <c r="E849" s="81"/>
      <c r="F849" s="8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s="6" customFormat="1">
      <c r="A850" s="13"/>
      <c r="B850" s="14"/>
      <c r="C850" s="14"/>
      <c r="D850" s="80"/>
      <c r="E850" s="81"/>
      <c r="F850" s="8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s="6" customFormat="1">
      <c r="A851" s="13"/>
      <c r="B851" s="14"/>
      <c r="C851" s="14"/>
      <c r="D851" s="80"/>
      <c r="E851" s="81"/>
      <c r="F851" s="8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s="6" customFormat="1">
      <c r="A852" s="13"/>
      <c r="B852" s="14"/>
      <c r="C852" s="14"/>
      <c r="D852" s="80"/>
      <c r="E852" s="81"/>
      <c r="F852" s="8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s="6" customFormat="1">
      <c r="A853" s="13"/>
      <c r="B853" s="14"/>
      <c r="C853" s="14"/>
      <c r="D853" s="80"/>
      <c r="E853" s="81"/>
      <c r="F853" s="8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s="6" customFormat="1">
      <c r="A854" s="13"/>
      <c r="B854" s="14"/>
      <c r="C854" s="14"/>
      <c r="D854" s="80"/>
      <c r="E854" s="81"/>
      <c r="F854" s="8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s="6" customFormat="1">
      <c r="A855" s="13"/>
      <c r="B855" s="14"/>
      <c r="C855" s="14"/>
      <c r="D855" s="80"/>
      <c r="E855" s="81"/>
      <c r="F855" s="8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s="6" customFormat="1">
      <c r="A856" s="13"/>
      <c r="B856" s="14"/>
      <c r="C856" s="14"/>
      <c r="D856" s="80"/>
      <c r="E856" s="81"/>
      <c r="F856" s="8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s="6" customFormat="1">
      <c r="A857" s="13"/>
      <c r="B857" s="14"/>
      <c r="C857" s="14"/>
      <c r="D857" s="80"/>
      <c r="E857" s="81"/>
      <c r="F857" s="8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s="6" customFormat="1">
      <c r="A858" s="13"/>
      <c r="B858" s="14"/>
      <c r="C858" s="14"/>
      <c r="D858" s="80"/>
      <c r="E858" s="81"/>
      <c r="F858" s="81"/>
      <c r="N858" s="1"/>
      <c r="O858" s="1"/>
      <c r="P858" s="1"/>
      <c r="Q858" s="1"/>
      <c r="R858" s="1"/>
      <c r="S858" s="1"/>
      <c r="T858" s="1"/>
      <c r="U858" s="1"/>
      <c r="V858" s="1"/>
      <c r="W858" s="1"/>
    </row>
  </sheetData>
  <mergeCells count="12">
    <mergeCell ref="B102:J102"/>
    <mergeCell ref="N47:R47"/>
    <mergeCell ref="A1:M1"/>
    <mergeCell ref="A3:M3"/>
    <mergeCell ref="A6:A7"/>
    <mergeCell ref="B6:B7"/>
    <mergeCell ref="C6:C7"/>
    <mergeCell ref="D6:D7"/>
    <mergeCell ref="E6:E7"/>
    <mergeCell ref="F6:F7"/>
    <mergeCell ref="G6:J6"/>
    <mergeCell ref="L6:M6"/>
  </mergeCells>
  <pageMargins left="0.35433070866141736" right="0.35433070866141736" top="0.70866141732283472" bottom="0.55118110236220474" header="0.31496062992125984" footer="0.15748031496062992"/>
  <pageSetup paperSize="9" scale="7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855"/>
  <sheetViews>
    <sheetView topLeftCell="A22" zoomScaleNormal="100" workbookViewId="0">
      <selection activeCell="E11" sqref="E11"/>
    </sheetView>
  </sheetViews>
  <sheetFormatPr defaultRowHeight="12.75"/>
  <cols>
    <col min="1" max="1" width="4.140625" style="1" customWidth="1"/>
    <col min="2" max="2" width="31.28515625" style="1" customWidth="1"/>
    <col min="3" max="3" width="14" style="1" customWidth="1"/>
    <col min="4" max="4" width="15.42578125" style="17" customWidth="1"/>
    <col min="5" max="5" width="12.7109375" style="1" customWidth="1"/>
    <col min="6" max="6" width="11.85546875" style="1" bestFit="1" customWidth="1"/>
    <col min="7" max="7" width="12.28515625" style="6" bestFit="1" customWidth="1"/>
    <col min="8" max="8" width="10.28515625" style="6" bestFit="1" customWidth="1"/>
    <col min="9" max="9" width="12.42578125" style="6" customWidth="1"/>
    <col min="10" max="10" width="13.85546875" style="6" bestFit="1" customWidth="1"/>
    <col min="11" max="11" width="18.5703125" style="6" customWidth="1"/>
    <col min="12" max="12" width="12.28515625" style="6" bestFit="1" customWidth="1"/>
    <col min="13" max="13" width="12.7109375" style="6" customWidth="1"/>
    <col min="14" max="14" width="12.85546875" style="1" customWidth="1"/>
    <col min="15" max="16384" width="9.140625" style="1"/>
  </cols>
  <sheetData>
    <row r="1" spans="1:21" ht="13.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3" spans="1:21">
      <c r="A3" s="148" t="s">
        <v>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21">
      <c r="A4" s="84"/>
      <c r="B4" s="84"/>
      <c r="C4" s="84"/>
      <c r="D4" s="218"/>
      <c r="E4" s="84"/>
      <c r="F4" s="84"/>
      <c r="G4" s="84"/>
      <c r="H4" s="84"/>
      <c r="I4" s="84"/>
      <c r="J4" s="84"/>
      <c r="K4" s="84"/>
      <c r="L4" s="84"/>
      <c r="M4" s="84"/>
    </row>
    <row r="5" spans="1:21" ht="13.5" thickBot="1">
      <c r="A5" s="84"/>
      <c r="B5" s="84"/>
      <c r="C5" s="84"/>
      <c r="D5" s="218"/>
      <c r="E5" s="84"/>
      <c r="F5" s="84"/>
      <c r="G5" s="84"/>
      <c r="H5" s="84"/>
      <c r="I5" s="84"/>
      <c r="J5" s="84"/>
      <c r="K5" s="84"/>
      <c r="L5" s="84"/>
      <c r="M5" s="84" t="s">
        <v>2</v>
      </c>
    </row>
    <row r="6" spans="1:21" s="2" customFormat="1" ht="15" customHeight="1">
      <c r="A6" s="156" t="s">
        <v>3</v>
      </c>
      <c r="B6" s="158" t="s">
        <v>4</v>
      </c>
      <c r="C6" s="160" t="s">
        <v>5</v>
      </c>
      <c r="D6" s="162" t="s">
        <v>6</v>
      </c>
      <c r="E6" s="160" t="s">
        <v>7</v>
      </c>
      <c r="F6" s="158" t="s">
        <v>8</v>
      </c>
      <c r="G6" s="195" t="s">
        <v>9</v>
      </c>
      <c r="H6" s="196"/>
      <c r="I6" s="196"/>
      <c r="J6" s="197"/>
      <c r="K6" s="198" t="s">
        <v>10</v>
      </c>
      <c r="L6" s="195" t="s">
        <v>11</v>
      </c>
      <c r="M6" s="199"/>
    </row>
    <row r="7" spans="1:21" s="2" customFormat="1" ht="97.5" customHeight="1">
      <c r="A7" s="157"/>
      <c r="B7" s="159"/>
      <c r="C7" s="161"/>
      <c r="D7" s="163"/>
      <c r="E7" s="161"/>
      <c r="F7" s="159"/>
      <c r="G7" s="3" t="s">
        <v>12</v>
      </c>
      <c r="H7" s="3" t="s">
        <v>13</v>
      </c>
      <c r="I7" s="3" t="s">
        <v>14</v>
      </c>
      <c r="J7" s="3" t="s">
        <v>15</v>
      </c>
      <c r="K7" s="4" t="s">
        <v>12</v>
      </c>
      <c r="L7" s="4" t="s">
        <v>12</v>
      </c>
      <c r="M7" s="100" t="s">
        <v>543</v>
      </c>
    </row>
    <row r="8" spans="1:21" s="5" customFormat="1" ht="15" customHeight="1">
      <c r="A8" s="189">
        <v>1</v>
      </c>
      <c r="B8" s="190">
        <v>2</v>
      </c>
      <c r="C8" s="190">
        <v>3</v>
      </c>
      <c r="D8" s="219">
        <v>4</v>
      </c>
      <c r="E8" s="191">
        <v>5</v>
      </c>
      <c r="F8" s="192">
        <v>6</v>
      </c>
      <c r="G8" s="192">
        <v>7</v>
      </c>
      <c r="H8" s="192">
        <v>8</v>
      </c>
      <c r="I8" s="190">
        <v>9</v>
      </c>
      <c r="J8" s="193">
        <v>10</v>
      </c>
      <c r="K8" s="193">
        <v>11</v>
      </c>
      <c r="L8" s="193">
        <v>12</v>
      </c>
      <c r="M8" s="194">
        <v>13</v>
      </c>
    </row>
    <row r="9" spans="1:21" s="6" customFormat="1" ht="15" customHeight="1">
      <c r="A9" s="200">
        <v>1</v>
      </c>
      <c r="B9" s="204" t="s">
        <v>17</v>
      </c>
      <c r="C9" s="211" t="s">
        <v>18</v>
      </c>
      <c r="D9" s="188" t="s">
        <v>19</v>
      </c>
      <c r="E9" s="93" t="s">
        <v>561</v>
      </c>
      <c r="F9" s="263" t="s">
        <v>20</v>
      </c>
      <c r="G9" s="220">
        <f>'[2]1'!D84</f>
        <v>182909090</v>
      </c>
      <c r="H9" s="220"/>
      <c r="I9" s="220"/>
      <c r="J9" s="220">
        <f>G9+I9</f>
        <v>182909090</v>
      </c>
      <c r="K9" s="220">
        <f>'[2]1'!E84</f>
        <v>182909090</v>
      </c>
      <c r="L9" s="233">
        <f>K9-J9</f>
        <v>0</v>
      </c>
      <c r="M9" s="221"/>
    </row>
    <row r="10" spans="1:21" s="6" customFormat="1" ht="15" customHeight="1">
      <c r="A10" s="201">
        <v>2</v>
      </c>
      <c r="B10" s="205" t="s">
        <v>21</v>
      </c>
      <c r="C10" s="212" t="s">
        <v>22</v>
      </c>
      <c r="D10" s="95" t="s">
        <v>19</v>
      </c>
      <c r="E10" s="7" t="s">
        <v>562</v>
      </c>
      <c r="F10" s="264" t="s">
        <v>20</v>
      </c>
      <c r="G10" s="222">
        <f>'[2]2'!D84</f>
        <v>96100309</v>
      </c>
      <c r="H10" s="222"/>
      <c r="I10" s="222"/>
      <c r="J10" s="222">
        <f t="shared" ref="J10:J73" si="0">G10+I10</f>
        <v>96100309</v>
      </c>
      <c r="K10" s="222">
        <f>'[2]2'!E84</f>
        <v>96100309</v>
      </c>
      <c r="L10" s="233">
        <f t="shared" ref="L10:L73" si="1">K10-J10</f>
        <v>0</v>
      </c>
      <c r="M10" s="223"/>
    </row>
    <row r="11" spans="1:21" s="6" customFormat="1" ht="26.1" customHeight="1">
      <c r="A11" s="202">
        <v>3</v>
      </c>
      <c r="B11" s="206" t="s">
        <v>23</v>
      </c>
      <c r="C11" s="213" t="s">
        <v>24</v>
      </c>
      <c r="D11" s="119" t="s">
        <v>25</v>
      </c>
      <c r="E11" s="120" t="s">
        <v>26</v>
      </c>
      <c r="F11" s="111" t="s">
        <v>20</v>
      </c>
      <c r="G11" s="224">
        <f>'[2]3'!D84</f>
        <v>84450680</v>
      </c>
      <c r="H11" s="224"/>
      <c r="I11" s="224"/>
      <c r="J11" s="224">
        <f t="shared" si="0"/>
        <v>84450680</v>
      </c>
      <c r="K11" s="224">
        <f>'[2]3'!E84</f>
        <v>79454359</v>
      </c>
      <c r="L11" s="224">
        <v>7773321</v>
      </c>
      <c r="M11" s="230">
        <f>'[2]3'!F84</f>
        <v>7773321</v>
      </c>
    </row>
    <row r="12" spans="1:21" s="6" customFormat="1" ht="26.1" customHeight="1">
      <c r="A12" s="201">
        <v>4</v>
      </c>
      <c r="B12" s="205" t="s">
        <v>27</v>
      </c>
      <c r="C12" s="212" t="s">
        <v>28</v>
      </c>
      <c r="D12" s="95" t="s">
        <v>29</v>
      </c>
      <c r="E12" s="99" t="s">
        <v>562</v>
      </c>
      <c r="F12" s="264" t="s">
        <v>20</v>
      </c>
      <c r="G12" s="222">
        <f>'[2]4'!D84</f>
        <v>55562435</v>
      </c>
      <c r="H12" s="222"/>
      <c r="I12" s="222"/>
      <c r="J12" s="222">
        <f t="shared" si="0"/>
        <v>55562435</v>
      </c>
      <c r="K12" s="222">
        <f>'[2]4'!E84</f>
        <v>55562435</v>
      </c>
      <c r="L12" s="233">
        <f t="shared" si="1"/>
        <v>0</v>
      </c>
      <c r="M12" s="223"/>
      <c r="N12" s="1"/>
      <c r="O12" s="1"/>
      <c r="P12" s="1"/>
      <c r="Q12" s="1"/>
      <c r="R12" s="1"/>
      <c r="S12" s="1"/>
      <c r="T12" s="1"/>
      <c r="U12" s="1"/>
    </row>
    <row r="13" spans="1:21" s="6" customFormat="1" ht="26.1" customHeight="1">
      <c r="A13" s="201">
        <v>5</v>
      </c>
      <c r="B13" s="205" t="s">
        <v>30</v>
      </c>
      <c r="C13" s="212" t="s">
        <v>31</v>
      </c>
      <c r="D13" s="95" t="s">
        <v>32</v>
      </c>
      <c r="E13" s="99" t="s">
        <v>26</v>
      </c>
      <c r="F13" s="264" t="s">
        <v>20</v>
      </c>
      <c r="G13" s="222">
        <f>'[2]5'!D84</f>
        <v>68066384</v>
      </c>
      <c r="H13" s="222"/>
      <c r="I13" s="222"/>
      <c r="J13" s="222">
        <f t="shared" si="0"/>
        <v>68066384</v>
      </c>
      <c r="K13" s="222">
        <f>'[2]5'!E84</f>
        <v>68066384</v>
      </c>
      <c r="L13" s="233">
        <f t="shared" si="1"/>
        <v>0</v>
      </c>
      <c r="M13" s="223"/>
      <c r="N13" s="1"/>
      <c r="O13" s="1"/>
      <c r="P13" s="1"/>
      <c r="Q13" s="1"/>
      <c r="R13" s="1"/>
      <c r="S13" s="1"/>
      <c r="T13" s="1"/>
      <c r="U13" s="1"/>
    </row>
    <row r="14" spans="1:21" s="6" customFormat="1" ht="15" customHeight="1">
      <c r="A14" s="201">
        <v>6</v>
      </c>
      <c r="B14" s="205" t="s">
        <v>33</v>
      </c>
      <c r="C14" s="212" t="s">
        <v>34</v>
      </c>
      <c r="D14" s="95" t="s">
        <v>19</v>
      </c>
      <c r="E14" s="99" t="s">
        <v>562</v>
      </c>
      <c r="F14" s="264" t="s">
        <v>20</v>
      </c>
      <c r="G14" s="222">
        <f>'[2]6'!D84</f>
        <v>33956854</v>
      </c>
      <c r="H14" s="222"/>
      <c r="I14" s="222"/>
      <c r="J14" s="222">
        <f t="shared" si="0"/>
        <v>33956854</v>
      </c>
      <c r="K14" s="222">
        <f>'[2]6'!E84</f>
        <v>33956854</v>
      </c>
      <c r="L14" s="233">
        <f t="shared" si="1"/>
        <v>0</v>
      </c>
      <c r="M14" s="223"/>
      <c r="N14" s="1"/>
      <c r="O14" s="1"/>
      <c r="P14" s="1"/>
      <c r="Q14" s="1"/>
      <c r="R14" s="1"/>
      <c r="S14" s="1"/>
      <c r="T14" s="1"/>
      <c r="U14" s="1"/>
    </row>
    <row r="15" spans="1:21" s="6" customFormat="1" ht="26.1" customHeight="1">
      <c r="A15" s="201">
        <v>7</v>
      </c>
      <c r="B15" s="205" t="s">
        <v>35</v>
      </c>
      <c r="C15" s="212" t="s">
        <v>36</v>
      </c>
      <c r="D15" s="95" t="s">
        <v>25</v>
      </c>
      <c r="E15" s="99" t="s">
        <v>563</v>
      </c>
      <c r="F15" s="264" t="s">
        <v>20</v>
      </c>
      <c r="G15" s="222">
        <f>'[2]7'!D84</f>
        <v>26731372</v>
      </c>
      <c r="H15" s="222"/>
      <c r="I15" s="222"/>
      <c r="J15" s="222">
        <f t="shared" si="0"/>
        <v>26731372</v>
      </c>
      <c r="K15" s="222">
        <f>'[2]7'!E84</f>
        <v>26731372</v>
      </c>
      <c r="L15" s="233">
        <f t="shared" si="1"/>
        <v>0</v>
      </c>
      <c r="M15" s="223"/>
      <c r="N15" s="1"/>
      <c r="O15" s="1"/>
      <c r="P15" s="1"/>
      <c r="Q15" s="1"/>
      <c r="R15" s="1"/>
      <c r="S15" s="1"/>
      <c r="T15" s="1"/>
      <c r="U15" s="1"/>
    </row>
    <row r="16" spans="1:21" s="6" customFormat="1" ht="15" customHeight="1">
      <c r="A16" s="201">
        <v>8</v>
      </c>
      <c r="B16" s="205" t="s">
        <v>37</v>
      </c>
      <c r="C16" s="212" t="s">
        <v>38</v>
      </c>
      <c r="D16" s="95" t="s">
        <v>32</v>
      </c>
      <c r="E16" s="99" t="s">
        <v>561</v>
      </c>
      <c r="F16" s="264" t="s">
        <v>20</v>
      </c>
      <c r="G16" s="222">
        <f>'[2]8'!D84</f>
        <v>28369878</v>
      </c>
      <c r="H16" s="222"/>
      <c r="I16" s="222"/>
      <c r="J16" s="222">
        <f t="shared" si="0"/>
        <v>28369878</v>
      </c>
      <c r="K16" s="222">
        <f>'[2]8'!E84</f>
        <v>28369878</v>
      </c>
      <c r="L16" s="233">
        <f t="shared" si="1"/>
        <v>0</v>
      </c>
      <c r="M16" s="223"/>
      <c r="N16" s="1"/>
      <c r="O16" s="1"/>
      <c r="P16" s="1"/>
      <c r="Q16" s="1"/>
      <c r="R16" s="1"/>
      <c r="S16" s="1"/>
      <c r="T16" s="1"/>
      <c r="U16" s="1"/>
    </row>
    <row r="17" spans="1:21" s="6" customFormat="1" ht="26.1" customHeight="1">
      <c r="A17" s="203">
        <v>9</v>
      </c>
      <c r="B17" s="207" t="s">
        <v>39</v>
      </c>
      <c r="C17" s="214" t="s">
        <v>40</v>
      </c>
      <c r="D17" s="121" t="s">
        <v>41</v>
      </c>
      <c r="E17" s="122" t="s">
        <v>562</v>
      </c>
      <c r="F17" s="104"/>
      <c r="G17" s="232">
        <f>'[2]9'!D84</f>
        <v>0</v>
      </c>
      <c r="H17" s="226"/>
      <c r="I17" s="226"/>
      <c r="J17" s="232">
        <f t="shared" si="0"/>
        <v>0</v>
      </c>
      <c r="K17" s="226">
        <v>28707539</v>
      </c>
      <c r="L17" s="226">
        <v>44016607</v>
      </c>
      <c r="M17" s="227"/>
      <c r="N17" s="1"/>
      <c r="O17" s="1"/>
      <c r="P17" s="1"/>
      <c r="Q17" s="1"/>
      <c r="R17" s="1"/>
      <c r="S17" s="1"/>
      <c r="T17" s="1"/>
      <c r="U17" s="1"/>
    </row>
    <row r="18" spans="1:21" s="6" customFormat="1" ht="15" customHeight="1">
      <c r="A18" s="201">
        <v>10</v>
      </c>
      <c r="B18" s="205" t="s">
        <v>42</v>
      </c>
      <c r="C18" s="212" t="s">
        <v>43</v>
      </c>
      <c r="D18" s="95" t="s">
        <v>19</v>
      </c>
      <c r="E18" s="99" t="s">
        <v>562</v>
      </c>
      <c r="F18" s="264" t="s">
        <v>20</v>
      </c>
      <c r="G18" s="222">
        <f>'[2]10'!D84</f>
        <v>40230595</v>
      </c>
      <c r="H18" s="222"/>
      <c r="I18" s="222"/>
      <c r="J18" s="222">
        <f t="shared" si="0"/>
        <v>40230595</v>
      </c>
      <c r="K18" s="222">
        <f>'[2]10'!E84</f>
        <v>40230595</v>
      </c>
      <c r="L18" s="233">
        <f t="shared" si="1"/>
        <v>0</v>
      </c>
      <c r="M18" s="223"/>
      <c r="N18" s="1"/>
      <c r="O18" s="1"/>
      <c r="P18" s="1"/>
      <c r="Q18" s="1"/>
      <c r="R18" s="1"/>
      <c r="S18" s="1"/>
      <c r="T18" s="1"/>
      <c r="U18" s="1"/>
    </row>
    <row r="19" spans="1:21" s="6" customFormat="1" ht="26.1" customHeight="1">
      <c r="A19" s="201">
        <v>11</v>
      </c>
      <c r="B19" s="205" t="s">
        <v>44</v>
      </c>
      <c r="C19" s="212" t="s">
        <v>45</v>
      </c>
      <c r="D19" s="95" t="s">
        <v>46</v>
      </c>
      <c r="E19" s="99" t="s">
        <v>562</v>
      </c>
      <c r="F19" s="264" t="s">
        <v>20</v>
      </c>
      <c r="G19" s="222">
        <f>'[2]11'!D84</f>
        <v>14755265</v>
      </c>
      <c r="H19" s="222"/>
      <c r="I19" s="222"/>
      <c r="J19" s="222">
        <f t="shared" si="0"/>
        <v>14755265</v>
      </c>
      <c r="K19" s="222">
        <f>'[2]11'!E84</f>
        <v>14755265</v>
      </c>
      <c r="L19" s="233">
        <f t="shared" si="1"/>
        <v>0</v>
      </c>
      <c r="M19" s="223"/>
      <c r="N19" s="1"/>
      <c r="O19" s="1"/>
      <c r="P19" s="1"/>
      <c r="Q19" s="1"/>
      <c r="R19" s="1"/>
      <c r="S19" s="1"/>
      <c r="T19" s="1"/>
      <c r="U19" s="1"/>
    </row>
    <row r="20" spans="1:21" s="6" customFormat="1" ht="26.1" customHeight="1">
      <c r="A20" s="201">
        <v>12</v>
      </c>
      <c r="B20" s="205" t="s">
        <v>47</v>
      </c>
      <c r="C20" s="212" t="s">
        <v>48</v>
      </c>
      <c r="D20" s="95" t="s">
        <v>19</v>
      </c>
      <c r="E20" s="99" t="s">
        <v>562</v>
      </c>
      <c r="F20" s="264" t="s">
        <v>20</v>
      </c>
      <c r="G20" s="222">
        <f>'[2]12'!D84</f>
        <v>12102473</v>
      </c>
      <c r="H20" s="222"/>
      <c r="I20" s="222"/>
      <c r="J20" s="222">
        <f t="shared" si="0"/>
        <v>12102473</v>
      </c>
      <c r="K20" s="222">
        <f>'[2]12'!E84</f>
        <v>14423199</v>
      </c>
      <c r="L20" s="222">
        <v>2322356</v>
      </c>
      <c r="M20" s="223"/>
      <c r="N20" s="1"/>
      <c r="O20" s="1"/>
      <c r="P20" s="1"/>
      <c r="Q20" s="1"/>
      <c r="R20" s="1"/>
      <c r="S20" s="1"/>
      <c r="T20" s="1"/>
      <c r="U20" s="1"/>
    </row>
    <row r="21" spans="1:21" s="6" customFormat="1" ht="26.1" customHeight="1">
      <c r="A21" s="201">
        <v>13</v>
      </c>
      <c r="B21" s="208" t="s">
        <v>49</v>
      </c>
      <c r="C21" s="215" t="s">
        <v>50</v>
      </c>
      <c r="D21" s="95" t="s">
        <v>19</v>
      </c>
      <c r="E21" s="99" t="s">
        <v>561</v>
      </c>
      <c r="F21" s="264" t="s">
        <v>20</v>
      </c>
      <c r="G21" s="222">
        <f>'[2]13'!D84</f>
        <v>18802674</v>
      </c>
      <c r="H21" s="222"/>
      <c r="I21" s="222"/>
      <c r="J21" s="222">
        <f>G21+I21</f>
        <v>18802674</v>
      </c>
      <c r="K21" s="222">
        <f>'[2]13'!E84</f>
        <v>18803027</v>
      </c>
      <c r="L21" s="222">
        <f>'[2]13'!F84</f>
        <v>353</v>
      </c>
      <c r="M21" s="223"/>
      <c r="N21" s="1"/>
      <c r="O21" s="1"/>
      <c r="P21" s="1"/>
      <c r="Q21" s="1"/>
      <c r="R21" s="1"/>
      <c r="S21" s="1"/>
      <c r="T21" s="1"/>
      <c r="U21" s="1"/>
    </row>
    <row r="22" spans="1:21" s="6" customFormat="1" ht="26.1" customHeight="1">
      <c r="A22" s="201">
        <v>14</v>
      </c>
      <c r="B22" s="208" t="s">
        <v>51</v>
      </c>
      <c r="C22" s="215" t="s">
        <v>52</v>
      </c>
      <c r="D22" s="95" t="s">
        <v>19</v>
      </c>
      <c r="E22" s="99" t="s">
        <v>564</v>
      </c>
      <c r="F22" s="264" t="s">
        <v>20</v>
      </c>
      <c r="G22" s="222">
        <f>'[2]14'!D84</f>
        <v>18506861</v>
      </c>
      <c r="H22" s="222"/>
      <c r="I22" s="222"/>
      <c r="J22" s="222">
        <f>G22</f>
        <v>18506861</v>
      </c>
      <c r="K22" s="222">
        <f>'[2]14'!E84</f>
        <v>18506861</v>
      </c>
      <c r="L22" s="233">
        <f>'[2]14'!F84</f>
        <v>0</v>
      </c>
      <c r="M22" s="234"/>
      <c r="N22" s="1"/>
      <c r="O22" s="1"/>
      <c r="P22" s="1"/>
      <c r="Q22" s="1"/>
      <c r="R22" s="1"/>
      <c r="S22" s="1"/>
      <c r="T22" s="1"/>
      <c r="U22" s="1"/>
    </row>
    <row r="23" spans="1:21" s="6" customFormat="1" ht="39.950000000000003" customHeight="1">
      <c r="A23" s="202">
        <v>15</v>
      </c>
      <c r="B23" s="206" t="s">
        <v>53</v>
      </c>
      <c r="C23" s="213" t="s">
        <v>54</v>
      </c>
      <c r="D23" s="119" t="s">
        <v>55</v>
      </c>
      <c r="E23" s="120" t="s">
        <v>26</v>
      </c>
      <c r="F23" s="111" t="s">
        <v>20</v>
      </c>
      <c r="G23" s="224">
        <v>9821144</v>
      </c>
      <c r="H23" s="224"/>
      <c r="I23" s="224"/>
      <c r="J23" s="224">
        <f t="shared" si="0"/>
        <v>9821144</v>
      </c>
      <c r="K23" s="224">
        <f>'[2]15'!E84</f>
        <v>9821144</v>
      </c>
      <c r="L23" s="231">
        <v>0</v>
      </c>
      <c r="M23" s="235">
        <v>0</v>
      </c>
      <c r="N23" s="1"/>
      <c r="O23" s="1"/>
      <c r="P23" s="1"/>
      <c r="Q23" s="1"/>
      <c r="R23" s="1"/>
      <c r="S23" s="1"/>
      <c r="T23" s="1"/>
      <c r="U23" s="1"/>
    </row>
    <row r="24" spans="1:21" s="6" customFormat="1" ht="26.1" customHeight="1">
      <c r="A24" s="201">
        <v>16</v>
      </c>
      <c r="B24" s="205" t="s">
        <v>56</v>
      </c>
      <c r="C24" s="212" t="s">
        <v>57</v>
      </c>
      <c r="D24" s="95" t="s">
        <v>58</v>
      </c>
      <c r="E24" s="99" t="s">
        <v>26</v>
      </c>
      <c r="F24" s="264" t="s">
        <v>20</v>
      </c>
      <c r="G24" s="222">
        <f>'[2]16'!D84</f>
        <v>11959636</v>
      </c>
      <c r="H24" s="222"/>
      <c r="I24" s="222"/>
      <c r="J24" s="222">
        <f t="shared" si="0"/>
        <v>11959636</v>
      </c>
      <c r="K24" s="222">
        <f>'[2]16'!E84</f>
        <v>11959636</v>
      </c>
      <c r="L24" s="233">
        <f t="shared" si="1"/>
        <v>0</v>
      </c>
      <c r="M24" s="223"/>
      <c r="N24" s="1"/>
      <c r="O24" s="1"/>
      <c r="P24" s="1"/>
      <c r="Q24" s="1"/>
      <c r="R24" s="1"/>
      <c r="S24" s="1"/>
      <c r="T24" s="1"/>
      <c r="U24" s="1"/>
    </row>
    <row r="25" spans="1:21" s="6" customFormat="1" ht="15" customHeight="1">
      <c r="A25" s="201">
        <v>17</v>
      </c>
      <c r="B25" s="205" t="s">
        <v>59</v>
      </c>
      <c r="C25" s="212" t="s">
        <v>60</v>
      </c>
      <c r="D25" s="95" t="s">
        <v>32</v>
      </c>
      <c r="E25" s="99" t="s">
        <v>562</v>
      </c>
      <c r="F25" s="264" t="s">
        <v>20</v>
      </c>
      <c r="G25" s="222">
        <f>'[2]17'!D84</f>
        <v>11462093</v>
      </c>
      <c r="H25" s="222"/>
      <c r="I25" s="222"/>
      <c r="J25" s="222">
        <f t="shared" si="0"/>
        <v>11462093</v>
      </c>
      <c r="K25" s="222">
        <f>'[2]17'!E84</f>
        <v>11462093</v>
      </c>
      <c r="L25" s="233">
        <f t="shared" si="1"/>
        <v>0</v>
      </c>
      <c r="M25" s="223"/>
      <c r="N25" s="1"/>
      <c r="O25" s="1"/>
      <c r="P25" s="1"/>
      <c r="Q25" s="1"/>
      <c r="R25" s="1"/>
      <c r="S25" s="1"/>
      <c r="T25" s="1"/>
      <c r="U25" s="1"/>
    </row>
    <row r="26" spans="1:21" s="6" customFormat="1" ht="26.1" customHeight="1">
      <c r="A26" s="201">
        <v>18</v>
      </c>
      <c r="B26" s="205" t="s">
        <v>61</v>
      </c>
      <c r="C26" s="212" t="s">
        <v>62</v>
      </c>
      <c r="D26" s="95" t="s">
        <v>46</v>
      </c>
      <c r="E26" s="99" t="s">
        <v>563</v>
      </c>
      <c r="F26" s="264" t="s">
        <v>20</v>
      </c>
      <c r="G26" s="222">
        <f>'[2]18'!D84</f>
        <v>14858812</v>
      </c>
      <c r="H26" s="222"/>
      <c r="I26" s="222"/>
      <c r="J26" s="222">
        <f t="shared" si="0"/>
        <v>14858812</v>
      </c>
      <c r="K26" s="222">
        <f>'[2]18'!E84</f>
        <v>14858812</v>
      </c>
      <c r="L26" s="233">
        <f t="shared" si="1"/>
        <v>0</v>
      </c>
      <c r="M26" s="223"/>
      <c r="N26" s="1"/>
      <c r="O26" s="1"/>
      <c r="P26" s="1"/>
      <c r="Q26" s="1"/>
      <c r="R26" s="1"/>
      <c r="S26" s="1"/>
      <c r="T26" s="1"/>
      <c r="U26" s="1"/>
    </row>
    <row r="27" spans="1:21" s="6" customFormat="1" ht="26.1" customHeight="1">
      <c r="A27" s="201">
        <v>19</v>
      </c>
      <c r="B27" s="205" t="s">
        <v>63</v>
      </c>
      <c r="C27" s="212" t="s">
        <v>64</v>
      </c>
      <c r="D27" s="95" t="s">
        <v>65</v>
      </c>
      <c r="E27" s="7" t="s">
        <v>561</v>
      </c>
      <c r="F27" s="264" t="s">
        <v>20</v>
      </c>
      <c r="G27" s="222">
        <f>'[2]19'!D84</f>
        <v>8700734</v>
      </c>
      <c r="H27" s="222"/>
      <c r="I27" s="222"/>
      <c r="J27" s="222">
        <f t="shared" si="0"/>
        <v>8700734</v>
      </c>
      <c r="K27" s="222">
        <f>'[2]19'!E84</f>
        <v>8700733</v>
      </c>
      <c r="L27" s="222">
        <f>'[2]19'!F84</f>
        <v>3</v>
      </c>
      <c r="M27" s="223"/>
      <c r="N27" s="1"/>
      <c r="O27" s="1"/>
      <c r="P27" s="1"/>
      <c r="Q27" s="1"/>
      <c r="R27" s="1"/>
      <c r="S27" s="1"/>
      <c r="T27" s="1"/>
      <c r="U27" s="1"/>
    </row>
    <row r="28" spans="1:21" s="6" customFormat="1" ht="26.1" customHeight="1">
      <c r="A28" s="201">
        <v>20</v>
      </c>
      <c r="B28" s="205" t="s">
        <v>66</v>
      </c>
      <c r="C28" s="212" t="s">
        <v>67</v>
      </c>
      <c r="D28" s="95" t="s">
        <v>19</v>
      </c>
      <c r="E28" s="99" t="s">
        <v>26</v>
      </c>
      <c r="F28" s="264" t="s">
        <v>20</v>
      </c>
      <c r="G28" s="222">
        <f>'[2]20'!D84</f>
        <v>5352203</v>
      </c>
      <c r="H28" s="222"/>
      <c r="I28" s="222"/>
      <c r="J28" s="222">
        <f t="shared" si="0"/>
        <v>5352203</v>
      </c>
      <c r="K28" s="222">
        <f>'[2]20'!E84</f>
        <v>5352203</v>
      </c>
      <c r="L28" s="233">
        <f t="shared" si="1"/>
        <v>0</v>
      </c>
      <c r="M28" s="223"/>
      <c r="N28" s="1"/>
      <c r="O28" s="1"/>
      <c r="P28" s="1"/>
      <c r="Q28" s="1"/>
      <c r="R28" s="1"/>
      <c r="S28" s="1"/>
      <c r="T28" s="1"/>
      <c r="U28" s="1"/>
    </row>
    <row r="29" spans="1:21" s="6" customFormat="1" ht="15" customHeight="1">
      <c r="A29" s="201">
        <v>21</v>
      </c>
      <c r="B29" s="205" t="s">
        <v>68</v>
      </c>
      <c r="C29" s="212" t="s">
        <v>69</v>
      </c>
      <c r="D29" s="95" t="s">
        <v>29</v>
      </c>
      <c r="E29" s="7" t="s">
        <v>562</v>
      </c>
      <c r="F29" s="264" t="s">
        <v>20</v>
      </c>
      <c r="G29" s="222">
        <f>'[2]21'!D84</f>
        <v>7597622</v>
      </c>
      <c r="H29" s="222"/>
      <c r="I29" s="222"/>
      <c r="J29" s="222">
        <f t="shared" si="0"/>
        <v>7597622</v>
      </c>
      <c r="K29" s="222">
        <f>'[2]21'!E84</f>
        <v>7597622</v>
      </c>
      <c r="L29" s="233">
        <f t="shared" si="1"/>
        <v>0</v>
      </c>
      <c r="M29" s="223"/>
      <c r="N29" s="1"/>
      <c r="O29" s="1"/>
      <c r="P29" s="1"/>
      <c r="Q29" s="1"/>
      <c r="R29" s="1"/>
      <c r="S29" s="1"/>
      <c r="T29" s="1"/>
      <c r="U29" s="1"/>
    </row>
    <row r="30" spans="1:21" s="6" customFormat="1" ht="26.1" customHeight="1">
      <c r="A30" s="201">
        <v>22</v>
      </c>
      <c r="B30" s="205" t="s">
        <v>70</v>
      </c>
      <c r="C30" s="212" t="s">
        <v>71</v>
      </c>
      <c r="D30" s="95" t="s">
        <v>46</v>
      </c>
      <c r="E30" s="99" t="s">
        <v>563</v>
      </c>
      <c r="F30" s="264" t="s">
        <v>20</v>
      </c>
      <c r="G30" s="222">
        <f>'[2]22'!D84</f>
        <v>10931008</v>
      </c>
      <c r="H30" s="222"/>
      <c r="I30" s="222"/>
      <c r="J30" s="222">
        <f t="shared" si="0"/>
        <v>10931008</v>
      </c>
      <c r="K30" s="222">
        <f>'[2]22'!E84</f>
        <v>10931008</v>
      </c>
      <c r="L30" s="233">
        <f t="shared" si="1"/>
        <v>0</v>
      </c>
      <c r="M30" s="223"/>
      <c r="N30" s="1"/>
      <c r="O30" s="1"/>
      <c r="P30" s="1"/>
      <c r="Q30" s="1"/>
      <c r="R30" s="1"/>
      <c r="S30" s="1"/>
      <c r="T30" s="1"/>
      <c r="U30" s="1"/>
    </row>
    <row r="31" spans="1:21" s="6" customFormat="1" ht="26.1" customHeight="1">
      <c r="A31" s="201">
        <v>23</v>
      </c>
      <c r="B31" s="205" t="s">
        <v>72</v>
      </c>
      <c r="C31" s="212" t="s">
        <v>73</v>
      </c>
      <c r="D31" s="95" t="s">
        <v>25</v>
      </c>
      <c r="E31" s="99" t="s">
        <v>562</v>
      </c>
      <c r="F31" s="264" t="s">
        <v>20</v>
      </c>
      <c r="G31" s="222">
        <f>'[2]23'!D84</f>
        <v>6603991</v>
      </c>
      <c r="H31" s="222"/>
      <c r="I31" s="222"/>
      <c r="J31" s="222">
        <f t="shared" si="0"/>
        <v>6603991</v>
      </c>
      <c r="K31" s="222">
        <f>'[2]23'!E84</f>
        <v>6603991</v>
      </c>
      <c r="L31" s="233">
        <f t="shared" si="1"/>
        <v>0</v>
      </c>
      <c r="M31" s="223"/>
      <c r="N31" s="1"/>
      <c r="O31" s="1"/>
      <c r="P31" s="1"/>
      <c r="Q31" s="1"/>
      <c r="R31" s="1"/>
      <c r="S31" s="1"/>
      <c r="T31" s="1"/>
      <c r="U31" s="1"/>
    </row>
    <row r="32" spans="1:21" s="6" customFormat="1" ht="26.1" customHeight="1">
      <c r="A32" s="201">
        <v>24</v>
      </c>
      <c r="B32" s="205" t="s">
        <v>74</v>
      </c>
      <c r="C32" s="212" t="s">
        <v>75</v>
      </c>
      <c r="D32" s="95" t="s">
        <v>76</v>
      </c>
      <c r="E32" s="99" t="s">
        <v>561</v>
      </c>
      <c r="F32" s="264" t="s">
        <v>20</v>
      </c>
      <c r="G32" s="222">
        <f>'[2]24'!D84</f>
        <v>4309296</v>
      </c>
      <c r="H32" s="222"/>
      <c r="I32" s="222"/>
      <c r="J32" s="222">
        <f t="shared" si="0"/>
        <v>4309296</v>
      </c>
      <c r="K32" s="222">
        <f>'[2]24'!E84</f>
        <v>4309296</v>
      </c>
      <c r="L32" s="233">
        <f t="shared" si="1"/>
        <v>0</v>
      </c>
      <c r="M32" s="223"/>
      <c r="N32" s="1"/>
      <c r="O32" s="1"/>
      <c r="P32" s="1"/>
      <c r="Q32" s="1"/>
      <c r="R32" s="1"/>
      <c r="S32" s="1"/>
      <c r="T32" s="1"/>
      <c r="U32" s="1"/>
    </row>
    <row r="33" spans="1:21" s="6" customFormat="1" ht="15" customHeight="1">
      <c r="A33" s="201">
        <v>25</v>
      </c>
      <c r="B33" s="205" t="s">
        <v>77</v>
      </c>
      <c r="C33" s="212" t="s">
        <v>78</v>
      </c>
      <c r="D33" s="95" t="s">
        <v>25</v>
      </c>
      <c r="E33" s="99" t="s">
        <v>561</v>
      </c>
      <c r="F33" s="264" t="s">
        <v>20</v>
      </c>
      <c r="G33" s="222">
        <f>'[2]25'!D84</f>
        <v>5794746</v>
      </c>
      <c r="H33" s="222"/>
      <c r="I33" s="222"/>
      <c r="J33" s="222">
        <f t="shared" si="0"/>
        <v>5794746</v>
      </c>
      <c r="K33" s="222">
        <f>'[2]25'!E84</f>
        <v>5794746</v>
      </c>
      <c r="L33" s="233">
        <f t="shared" si="1"/>
        <v>0</v>
      </c>
      <c r="M33" s="223"/>
      <c r="N33" s="1"/>
      <c r="O33" s="1"/>
      <c r="P33" s="1"/>
      <c r="Q33" s="1"/>
      <c r="R33" s="1"/>
      <c r="S33" s="1"/>
      <c r="T33" s="1"/>
      <c r="U33" s="1"/>
    </row>
    <row r="34" spans="1:21" s="6" customFormat="1" ht="26.1" customHeight="1">
      <c r="A34" s="201">
        <v>26</v>
      </c>
      <c r="B34" s="205" t="s">
        <v>79</v>
      </c>
      <c r="C34" s="212" t="s">
        <v>80</v>
      </c>
      <c r="D34" s="95" t="s">
        <v>32</v>
      </c>
      <c r="E34" s="99" t="s">
        <v>561</v>
      </c>
      <c r="F34" s="264" t="s">
        <v>20</v>
      </c>
      <c r="G34" s="222">
        <f>'[2]26'!D84</f>
        <v>4878204</v>
      </c>
      <c r="H34" s="222"/>
      <c r="I34" s="222"/>
      <c r="J34" s="222">
        <f t="shared" si="0"/>
        <v>4878204</v>
      </c>
      <c r="K34" s="222">
        <f>'[2]26'!E84</f>
        <v>4878204</v>
      </c>
      <c r="L34" s="233">
        <f t="shared" si="1"/>
        <v>0</v>
      </c>
      <c r="M34" s="223"/>
      <c r="N34" s="1"/>
      <c r="O34" s="1"/>
      <c r="P34" s="1"/>
      <c r="Q34" s="1"/>
      <c r="R34" s="1"/>
      <c r="S34" s="1"/>
      <c r="T34" s="1"/>
      <c r="U34" s="1"/>
    </row>
    <row r="35" spans="1:21" s="6" customFormat="1" ht="26.1" customHeight="1">
      <c r="A35" s="201">
        <v>27</v>
      </c>
      <c r="B35" s="205" t="s">
        <v>81</v>
      </c>
      <c r="C35" s="212" t="s">
        <v>82</v>
      </c>
      <c r="D35" s="95" t="s">
        <v>19</v>
      </c>
      <c r="E35" s="99" t="s">
        <v>26</v>
      </c>
      <c r="F35" s="264" t="s">
        <v>20</v>
      </c>
      <c r="G35" s="222">
        <f>'[2]27'!D84</f>
        <v>4772052</v>
      </c>
      <c r="H35" s="222"/>
      <c r="I35" s="222"/>
      <c r="J35" s="222">
        <f t="shared" si="0"/>
        <v>4772052</v>
      </c>
      <c r="K35" s="222">
        <f>'[2]27'!E84</f>
        <v>4772052</v>
      </c>
      <c r="L35" s="233">
        <f t="shared" si="1"/>
        <v>0</v>
      </c>
      <c r="M35" s="223"/>
      <c r="N35" s="1"/>
      <c r="O35" s="1"/>
      <c r="P35" s="1"/>
      <c r="Q35" s="1"/>
      <c r="R35" s="1"/>
      <c r="S35" s="1"/>
      <c r="T35" s="1"/>
      <c r="U35" s="1"/>
    </row>
    <row r="36" spans="1:21" s="6" customFormat="1" ht="15" customHeight="1">
      <c r="A36" s="201">
        <v>28</v>
      </c>
      <c r="B36" s="205" t="s">
        <v>83</v>
      </c>
      <c r="C36" s="212" t="s">
        <v>84</v>
      </c>
      <c r="D36" s="95" t="s">
        <v>25</v>
      </c>
      <c r="E36" s="99" t="s">
        <v>562</v>
      </c>
      <c r="F36" s="264" t="s">
        <v>20</v>
      </c>
      <c r="G36" s="222">
        <f>'[2]28'!D84</f>
        <v>2899070</v>
      </c>
      <c r="H36" s="222"/>
      <c r="I36" s="222"/>
      <c r="J36" s="222">
        <f t="shared" si="0"/>
        <v>2899070</v>
      </c>
      <c r="K36" s="222">
        <f>'[2]28'!E84</f>
        <v>2899070</v>
      </c>
      <c r="L36" s="233">
        <f t="shared" si="1"/>
        <v>0</v>
      </c>
      <c r="M36" s="223"/>
      <c r="N36" s="1"/>
      <c r="O36" s="1"/>
      <c r="P36" s="1"/>
      <c r="Q36" s="1"/>
      <c r="R36" s="1"/>
      <c r="S36" s="1"/>
      <c r="T36" s="1"/>
      <c r="U36" s="1"/>
    </row>
    <row r="37" spans="1:21" s="6" customFormat="1" ht="15" customHeight="1">
      <c r="A37" s="201">
        <v>29</v>
      </c>
      <c r="B37" s="205" t="s">
        <v>85</v>
      </c>
      <c r="C37" s="212" t="s">
        <v>86</v>
      </c>
      <c r="D37" s="95" t="s">
        <v>29</v>
      </c>
      <c r="E37" s="99" t="s">
        <v>562</v>
      </c>
      <c r="F37" s="264" t="s">
        <v>20</v>
      </c>
      <c r="G37" s="222">
        <f>'[2]29'!D84</f>
        <v>4269211</v>
      </c>
      <c r="H37" s="222"/>
      <c r="I37" s="222"/>
      <c r="J37" s="222">
        <f t="shared" si="0"/>
        <v>4269211</v>
      </c>
      <c r="K37" s="222">
        <f>'[2]29'!E84</f>
        <v>4269211</v>
      </c>
      <c r="L37" s="233">
        <f t="shared" si="1"/>
        <v>0</v>
      </c>
      <c r="M37" s="223"/>
      <c r="N37" s="1"/>
      <c r="O37" s="1"/>
      <c r="P37" s="1"/>
      <c r="Q37" s="1"/>
      <c r="R37" s="1"/>
      <c r="S37" s="1"/>
      <c r="T37" s="1"/>
      <c r="U37" s="1"/>
    </row>
    <row r="38" spans="1:21" s="6" customFormat="1" ht="26.1" customHeight="1">
      <c r="A38" s="201">
        <v>30</v>
      </c>
      <c r="B38" s="205" t="s">
        <v>87</v>
      </c>
      <c r="C38" s="212" t="s">
        <v>88</v>
      </c>
      <c r="D38" s="95" t="s">
        <v>89</v>
      </c>
      <c r="E38" s="99" t="s">
        <v>565</v>
      </c>
      <c r="F38" s="264" t="s">
        <v>20</v>
      </c>
      <c r="G38" s="222">
        <f>'[2]30'!D84</f>
        <v>2540920</v>
      </c>
      <c r="H38" s="222"/>
      <c r="I38" s="222"/>
      <c r="J38" s="222">
        <f t="shared" si="0"/>
        <v>2540920</v>
      </c>
      <c r="K38" s="222">
        <f>'[2]30'!E84</f>
        <v>2540920</v>
      </c>
      <c r="L38" s="233">
        <f t="shared" si="1"/>
        <v>0</v>
      </c>
      <c r="M38" s="223"/>
      <c r="N38" s="1"/>
      <c r="O38" s="1"/>
      <c r="P38" s="1"/>
      <c r="Q38" s="1"/>
      <c r="R38" s="1"/>
      <c r="S38" s="1"/>
      <c r="T38" s="1"/>
      <c r="U38" s="1"/>
    </row>
    <row r="39" spans="1:21" s="6" customFormat="1" ht="15" customHeight="1">
      <c r="A39" s="203">
        <v>31</v>
      </c>
      <c r="B39" s="207" t="s">
        <v>90</v>
      </c>
      <c r="C39" s="214" t="s">
        <v>91</v>
      </c>
      <c r="D39" s="121" t="s">
        <v>29</v>
      </c>
      <c r="E39" s="122" t="s">
        <v>562</v>
      </c>
      <c r="F39" s="104"/>
      <c r="G39" s="105">
        <f>'[2]31'!D84</f>
        <v>0</v>
      </c>
      <c r="H39" s="226"/>
      <c r="I39" s="226"/>
      <c r="J39" s="105">
        <f t="shared" si="0"/>
        <v>0</v>
      </c>
      <c r="K39" s="226">
        <v>3036553</v>
      </c>
      <c r="L39" s="226">
        <v>3040153</v>
      </c>
      <c r="M39" s="227"/>
      <c r="N39" s="1"/>
      <c r="O39" s="1"/>
      <c r="P39" s="1"/>
      <c r="Q39" s="1"/>
      <c r="R39" s="1"/>
      <c r="S39" s="1"/>
      <c r="T39" s="1"/>
      <c r="U39" s="1"/>
    </row>
    <row r="40" spans="1:21" s="6" customFormat="1" ht="15" customHeight="1">
      <c r="A40" s="201">
        <v>32</v>
      </c>
      <c r="B40" s="205" t="s">
        <v>92</v>
      </c>
      <c r="C40" s="212" t="s">
        <v>93</v>
      </c>
      <c r="D40" s="95" t="s">
        <v>19</v>
      </c>
      <c r="E40" s="99" t="s">
        <v>562</v>
      </c>
      <c r="F40" s="264" t="s">
        <v>20</v>
      </c>
      <c r="G40" s="222">
        <f>'[2]32'!D84</f>
        <v>2330720</v>
      </c>
      <c r="H40" s="222"/>
      <c r="I40" s="222"/>
      <c r="J40" s="222">
        <f t="shared" si="0"/>
        <v>2330720</v>
      </c>
      <c r="K40" s="222">
        <f>'[2]32'!E84</f>
        <v>2330720</v>
      </c>
      <c r="L40" s="233">
        <f t="shared" si="1"/>
        <v>0</v>
      </c>
      <c r="M40" s="223"/>
      <c r="N40" s="1"/>
      <c r="O40" s="1"/>
      <c r="P40" s="1"/>
      <c r="Q40" s="1"/>
      <c r="R40" s="1"/>
      <c r="S40" s="1"/>
      <c r="T40" s="1"/>
      <c r="U40" s="1"/>
    </row>
    <row r="41" spans="1:21" s="6" customFormat="1" ht="15" customHeight="1">
      <c r="A41" s="201">
        <v>33</v>
      </c>
      <c r="B41" s="205" t="s">
        <v>94</v>
      </c>
      <c r="C41" s="212" t="s">
        <v>95</v>
      </c>
      <c r="D41" s="95" t="s">
        <v>25</v>
      </c>
      <c r="E41" s="99" t="s">
        <v>561</v>
      </c>
      <c r="F41" s="264" t="s">
        <v>20</v>
      </c>
      <c r="G41" s="222">
        <f>'[2]33'!D84</f>
        <v>2659092</v>
      </c>
      <c r="H41" s="222"/>
      <c r="I41" s="222"/>
      <c r="J41" s="222">
        <f t="shared" si="0"/>
        <v>2659092</v>
      </c>
      <c r="K41" s="222">
        <f>'[2]33'!E84</f>
        <v>2659092</v>
      </c>
      <c r="L41" s="233">
        <f t="shared" si="1"/>
        <v>0</v>
      </c>
      <c r="M41" s="223"/>
      <c r="N41" s="1"/>
      <c r="O41" s="1"/>
      <c r="P41" s="1"/>
      <c r="Q41" s="1"/>
      <c r="R41" s="1"/>
      <c r="S41" s="1"/>
      <c r="T41" s="1"/>
      <c r="U41" s="1"/>
    </row>
    <row r="42" spans="1:21" s="6" customFormat="1" ht="15" customHeight="1">
      <c r="A42" s="201">
        <v>34</v>
      </c>
      <c r="B42" s="205" t="s">
        <v>96</v>
      </c>
      <c r="C42" s="212" t="s">
        <v>97</v>
      </c>
      <c r="D42" s="95" t="s">
        <v>29</v>
      </c>
      <c r="E42" s="99" t="s">
        <v>561</v>
      </c>
      <c r="F42" s="264" t="s">
        <v>20</v>
      </c>
      <c r="G42" s="222">
        <f>'[2]34'!D84</f>
        <v>2763418</v>
      </c>
      <c r="H42" s="222"/>
      <c r="I42" s="222"/>
      <c r="J42" s="222">
        <f t="shared" si="0"/>
        <v>2763418</v>
      </c>
      <c r="K42" s="222">
        <f>'[2]34'!E84</f>
        <v>2763418</v>
      </c>
      <c r="L42" s="233">
        <f t="shared" si="1"/>
        <v>0</v>
      </c>
      <c r="M42" s="223"/>
      <c r="N42" s="1"/>
      <c r="O42" s="1"/>
      <c r="P42" s="1"/>
      <c r="Q42" s="1"/>
      <c r="R42" s="1"/>
      <c r="S42" s="1"/>
      <c r="T42" s="1"/>
      <c r="U42" s="1"/>
    </row>
    <row r="43" spans="1:21" s="6" customFormat="1" ht="15" customHeight="1">
      <c r="A43" s="236">
        <v>35</v>
      </c>
      <c r="B43" s="205" t="s">
        <v>98</v>
      </c>
      <c r="C43" s="215" t="s">
        <v>99</v>
      </c>
      <c r="D43" s="95" t="s">
        <v>32</v>
      </c>
      <c r="E43" s="99" t="s">
        <v>561</v>
      </c>
      <c r="F43" s="264" t="s">
        <v>20</v>
      </c>
      <c r="G43" s="222">
        <f>'[2]35'!D84</f>
        <v>2827165</v>
      </c>
      <c r="H43" s="222"/>
      <c r="I43" s="222"/>
      <c r="J43" s="222">
        <f t="shared" si="0"/>
        <v>2827165</v>
      </c>
      <c r="K43" s="222">
        <f>'[2]35'!E84</f>
        <v>2827165</v>
      </c>
      <c r="L43" s="233">
        <f t="shared" si="1"/>
        <v>0</v>
      </c>
      <c r="M43" s="223"/>
      <c r="N43" s="1"/>
      <c r="O43" s="1"/>
      <c r="P43" s="1"/>
      <c r="Q43" s="1"/>
      <c r="R43" s="1"/>
      <c r="S43" s="1"/>
      <c r="T43" s="1"/>
      <c r="U43" s="1"/>
    </row>
    <row r="44" spans="1:21" s="6" customFormat="1" ht="15" customHeight="1">
      <c r="A44" s="201">
        <v>36</v>
      </c>
      <c r="B44" s="208" t="s">
        <v>100</v>
      </c>
      <c r="C44" s="215" t="s">
        <v>101</v>
      </c>
      <c r="D44" s="95" t="s">
        <v>29</v>
      </c>
      <c r="E44" s="99" t="s">
        <v>561</v>
      </c>
      <c r="F44" s="264" t="s">
        <v>20</v>
      </c>
      <c r="G44" s="222">
        <f>'[2]36'!D84</f>
        <v>1745412</v>
      </c>
      <c r="H44" s="222"/>
      <c r="I44" s="222"/>
      <c r="J44" s="222">
        <f t="shared" si="0"/>
        <v>1745412</v>
      </c>
      <c r="K44" s="222">
        <f>'[2]36'!E84</f>
        <v>1745412</v>
      </c>
      <c r="L44" s="233">
        <f t="shared" si="1"/>
        <v>0</v>
      </c>
      <c r="M44" s="223"/>
      <c r="N44" s="1"/>
      <c r="O44" s="1"/>
      <c r="P44" s="1"/>
      <c r="Q44" s="1"/>
      <c r="R44" s="1"/>
      <c r="S44" s="1"/>
      <c r="T44" s="1"/>
      <c r="U44" s="1"/>
    </row>
    <row r="45" spans="1:21" s="6" customFormat="1" ht="15" customHeight="1">
      <c r="A45" s="201">
        <v>37</v>
      </c>
      <c r="B45" s="205" t="s">
        <v>102</v>
      </c>
      <c r="C45" s="212" t="s">
        <v>103</v>
      </c>
      <c r="D45" s="95" t="s">
        <v>104</v>
      </c>
      <c r="E45" s="99" t="s">
        <v>566</v>
      </c>
      <c r="F45" s="264" t="s">
        <v>20</v>
      </c>
      <c r="G45" s="222">
        <f>'[2]37'!D84</f>
        <v>1602314</v>
      </c>
      <c r="H45" s="222"/>
      <c r="I45" s="222"/>
      <c r="J45" s="222">
        <f t="shared" si="0"/>
        <v>1602314</v>
      </c>
      <c r="K45" s="222">
        <f>'[2]37'!E84</f>
        <v>1602314</v>
      </c>
      <c r="L45" s="233">
        <f t="shared" si="1"/>
        <v>0</v>
      </c>
      <c r="M45" s="223"/>
      <c r="N45" s="1"/>
      <c r="O45" s="1"/>
      <c r="P45" s="1"/>
      <c r="Q45" s="1"/>
      <c r="R45" s="1"/>
      <c r="S45" s="1"/>
      <c r="T45" s="1"/>
      <c r="U45" s="1"/>
    </row>
    <row r="46" spans="1:21" s="6" customFormat="1" ht="26.1" customHeight="1">
      <c r="A46" s="202">
        <v>38</v>
      </c>
      <c r="B46" s="209" t="s">
        <v>105</v>
      </c>
      <c r="C46" s="216" t="s">
        <v>106</v>
      </c>
      <c r="D46" s="119" t="s">
        <v>89</v>
      </c>
      <c r="E46" s="120" t="s">
        <v>561</v>
      </c>
      <c r="F46" s="111"/>
      <c r="G46" s="231">
        <f>'[2]38'!D84</f>
        <v>0</v>
      </c>
      <c r="H46" s="231"/>
      <c r="I46" s="231"/>
      <c r="J46" s="231">
        <f t="shared" si="0"/>
        <v>0</v>
      </c>
      <c r="K46" s="224">
        <f>'[2]38'!E84</f>
        <v>1594104</v>
      </c>
      <c r="L46" s="224">
        <f t="shared" si="1"/>
        <v>1594104</v>
      </c>
      <c r="M46" s="225">
        <v>1594104</v>
      </c>
      <c r="N46" s="1"/>
      <c r="O46" s="1"/>
      <c r="P46" s="1"/>
      <c r="Q46" s="1"/>
      <c r="R46" s="1"/>
      <c r="S46" s="1"/>
      <c r="T46" s="1"/>
      <c r="U46" s="1"/>
    </row>
    <row r="47" spans="1:21" s="6" customFormat="1" ht="26.1" customHeight="1">
      <c r="A47" s="201">
        <v>39</v>
      </c>
      <c r="B47" s="205" t="s">
        <v>567</v>
      </c>
      <c r="C47" s="212" t="s">
        <v>107</v>
      </c>
      <c r="D47" s="95" t="s">
        <v>19</v>
      </c>
      <c r="E47" s="99" t="s">
        <v>563</v>
      </c>
      <c r="F47" s="264" t="s">
        <v>20</v>
      </c>
      <c r="G47" s="222">
        <f>'[2]39'!D84</f>
        <v>1403216</v>
      </c>
      <c r="H47" s="222"/>
      <c r="I47" s="222"/>
      <c r="J47" s="222">
        <f t="shared" si="0"/>
        <v>1403216</v>
      </c>
      <c r="K47" s="222">
        <f>'[2]39'!E84</f>
        <v>1403216</v>
      </c>
      <c r="L47" s="233">
        <f t="shared" si="1"/>
        <v>0</v>
      </c>
      <c r="M47" s="223"/>
      <c r="N47" s="1"/>
      <c r="O47" s="1"/>
      <c r="P47" s="1"/>
      <c r="Q47" s="1"/>
      <c r="R47" s="1"/>
      <c r="S47" s="1"/>
      <c r="T47" s="1"/>
      <c r="U47" s="1"/>
    </row>
    <row r="48" spans="1:21" s="6" customFormat="1" ht="26.1" customHeight="1">
      <c r="A48" s="201">
        <v>40</v>
      </c>
      <c r="B48" s="205" t="s">
        <v>108</v>
      </c>
      <c r="C48" s="212" t="s">
        <v>109</v>
      </c>
      <c r="D48" s="95" t="s">
        <v>19</v>
      </c>
      <c r="E48" s="99" t="s">
        <v>563</v>
      </c>
      <c r="F48" s="264" t="s">
        <v>20</v>
      </c>
      <c r="G48" s="222">
        <f>'[2]40'!D84</f>
        <v>3206595</v>
      </c>
      <c r="H48" s="222"/>
      <c r="I48" s="222"/>
      <c r="J48" s="222">
        <f t="shared" si="0"/>
        <v>3206595</v>
      </c>
      <c r="K48" s="222">
        <f>'[2]40'!E84</f>
        <v>3206595</v>
      </c>
      <c r="L48" s="233">
        <f t="shared" si="1"/>
        <v>0</v>
      </c>
      <c r="M48" s="223"/>
      <c r="N48" s="1"/>
      <c r="O48" s="1"/>
      <c r="P48" s="1"/>
      <c r="Q48" s="1"/>
      <c r="R48" s="1"/>
      <c r="S48" s="1"/>
      <c r="T48" s="1"/>
      <c r="U48" s="1"/>
    </row>
    <row r="49" spans="1:21" s="6" customFormat="1" ht="15" customHeight="1">
      <c r="A49" s="236">
        <v>41</v>
      </c>
      <c r="B49" s="205" t="s">
        <v>110</v>
      </c>
      <c r="C49" s="212" t="s">
        <v>111</v>
      </c>
      <c r="D49" s="95" t="s">
        <v>32</v>
      </c>
      <c r="E49" s="99" t="s">
        <v>562</v>
      </c>
      <c r="F49" s="264" t="s">
        <v>20</v>
      </c>
      <c r="G49" s="222">
        <f>'[2]41'!D84</f>
        <v>2156708</v>
      </c>
      <c r="H49" s="222"/>
      <c r="I49" s="222"/>
      <c r="J49" s="222">
        <f t="shared" si="0"/>
        <v>2156708</v>
      </c>
      <c r="K49" s="222">
        <f>'[2]41'!E84</f>
        <v>2156708</v>
      </c>
      <c r="L49" s="233">
        <f t="shared" si="1"/>
        <v>0</v>
      </c>
      <c r="M49" s="223"/>
      <c r="N49" s="1"/>
      <c r="O49" s="1"/>
      <c r="P49" s="1"/>
      <c r="Q49" s="1"/>
      <c r="R49" s="1"/>
      <c r="S49" s="1"/>
      <c r="T49" s="1"/>
      <c r="U49" s="1"/>
    </row>
    <row r="50" spans="1:21" s="6" customFormat="1" ht="26.1" customHeight="1">
      <c r="A50" s="201">
        <v>42</v>
      </c>
      <c r="B50" s="205" t="s">
        <v>112</v>
      </c>
      <c r="C50" s="212" t="s">
        <v>113</v>
      </c>
      <c r="D50" s="95" t="s">
        <v>19</v>
      </c>
      <c r="E50" s="99" t="s">
        <v>561</v>
      </c>
      <c r="F50" s="264" t="s">
        <v>20</v>
      </c>
      <c r="G50" s="222">
        <f>'[2]42'!D84</f>
        <v>3094183</v>
      </c>
      <c r="H50" s="222"/>
      <c r="I50" s="222"/>
      <c r="J50" s="222">
        <f t="shared" si="0"/>
        <v>3094183</v>
      </c>
      <c r="K50" s="222">
        <f>'[2]42'!E84</f>
        <v>3094183</v>
      </c>
      <c r="L50" s="233">
        <f t="shared" si="1"/>
        <v>0</v>
      </c>
      <c r="M50" s="223"/>
      <c r="N50" s="1"/>
      <c r="O50" s="1"/>
      <c r="P50" s="1"/>
      <c r="Q50" s="1"/>
      <c r="R50" s="1"/>
      <c r="S50" s="1"/>
      <c r="T50" s="1"/>
      <c r="U50" s="1"/>
    </row>
    <row r="51" spans="1:21" s="6" customFormat="1" ht="26.1" customHeight="1">
      <c r="A51" s="201">
        <v>43</v>
      </c>
      <c r="B51" s="205" t="s">
        <v>114</v>
      </c>
      <c r="C51" s="212" t="s">
        <v>115</v>
      </c>
      <c r="D51" s="95" t="s">
        <v>46</v>
      </c>
      <c r="E51" s="99" t="s">
        <v>26</v>
      </c>
      <c r="F51" s="264" t="s">
        <v>20</v>
      </c>
      <c r="G51" s="222">
        <f>'[2]43'!D84</f>
        <v>1958288</v>
      </c>
      <c r="H51" s="222"/>
      <c r="I51" s="222"/>
      <c r="J51" s="222">
        <f t="shared" si="0"/>
        <v>1958288</v>
      </c>
      <c r="K51" s="222">
        <f>'[2]43'!E84</f>
        <v>1958288</v>
      </c>
      <c r="L51" s="233">
        <f t="shared" si="1"/>
        <v>0</v>
      </c>
      <c r="M51" s="223"/>
      <c r="N51" s="1"/>
      <c r="O51" s="1"/>
      <c r="P51" s="1"/>
      <c r="Q51" s="1"/>
      <c r="R51" s="1"/>
      <c r="S51" s="1"/>
      <c r="T51" s="1"/>
      <c r="U51" s="1"/>
    </row>
    <row r="52" spans="1:21" s="6" customFormat="1" ht="26.1" customHeight="1">
      <c r="A52" s="236">
        <v>44</v>
      </c>
      <c r="B52" s="205" t="s">
        <v>116</v>
      </c>
      <c r="C52" s="212" t="s">
        <v>117</v>
      </c>
      <c r="D52" s="95" t="s">
        <v>19</v>
      </c>
      <c r="E52" s="99" t="s">
        <v>562</v>
      </c>
      <c r="F52" s="264" t="s">
        <v>20</v>
      </c>
      <c r="G52" s="222">
        <f>'[2]44'!D84</f>
        <v>1405011</v>
      </c>
      <c r="H52" s="222"/>
      <c r="I52" s="222"/>
      <c r="J52" s="222">
        <f t="shared" si="0"/>
        <v>1405011</v>
      </c>
      <c r="K52" s="222">
        <f>'[2]44'!E84</f>
        <v>1405011</v>
      </c>
      <c r="L52" s="233">
        <f t="shared" si="1"/>
        <v>0</v>
      </c>
      <c r="M52" s="223"/>
      <c r="N52" s="1"/>
      <c r="O52" s="1"/>
      <c r="P52" s="1"/>
      <c r="Q52" s="1"/>
      <c r="R52" s="1"/>
      <c r="S52" s="1"/>
      <c r="T52" s="1"/>
      <c r="U52" s="1"/>
    </row>
    <row r="53" spans="1:21" s="6" customFormat="1" ht="15" customHeight="1">
      <c r="A53" s="201">
        <v>45</v>
      </c>
      <c r="B53" s="205" t="s">
        <v>118</v>
      </c>
      <c r="C53" s="212" t="s">
        <v>119</v>
      </c>
      <c r="D53" s="95" t="s">
        <v>25</v>
      </c>
      <c r="E53" s="99" t="s">
        <v>561</v>
      </c>
      <c r="F53" s="264" t="s">
        <v>20</v>
      </c>
      <c r="G53" s="222">
        <f>'[2]45'!D84</f>
        <v>1464712</v>
      </c>
      <c r="H53" s="222"/>
      <c r="I53" s="222"/>
      <c r="J53" s="222">
        <f t="shared" si="0"/>
        <v>1464712</v>
      </c>
      <c r="K53" s="222">
        <f>'[2]45'!E84</f>
        <v>1464712</v>
      </c>
      <c r="L53" s="233">
        <f t="shared" si="1"/>
        <v>0</v>
      </c>
      <c r="M53" s="223"/>
      <c r="N53" s="1"/>
      <c r="O53" s="1"/>
      <c r="P53" s="1"/>
      <c r="Q53" s="1"/>
      <c r="R53" s="1"/>
      <c r="S53" s="1"/>
      <c r="T53" s="1"/>
      <c r="U53" s="1"/>
    </row>
    <row r="54" spans="1:21" s="6" customFormat="1" ht="15" customHeight="1">
      <c r="A54" s="201">
        <v>46</v>
      </c>
      <c r="B54" s="205" t="s">
        <v>120</v>
      </c>
      <c r="C54" s="212" t="s">
        <v>121</v>
      </c>
      <c r="D54" s="95" t="s">
        <v>25</v>
      </c>
      <c r="E54" s="99" t="s">
        <v>561</v>
      </c>
      <c r="F54" s="264" t="s">
        <v>20</v>
      </c>
      <c r="G54" s="222">
        <f>'[2]46'!D84</f>
        <v>1032807</v>
      </c>
      <c r="H54" s="222"/>
      <c r="I54" s="222"/>
      <c r="J54" s="222">
        <f t="shared" si="0"/>
        <v>1032807</v>
      </c>
      <c r="K54" s="222">
        <f>'[2]46'!E84</f>
        <v>1032807</v>
      </c>
      <c r="L54" s="233">
        <f t="shared" si="1"/>
        <v>0</v>
      </c>
      <c r="M54" s="223"/>
      <c r="N54" s="1"/>
      <c r="O54" s="1"/>
      <c r="P54" s="1"/>
      <c r="Q54" s="1"/>
      <c r="R54" s="1"/>
      <c r="S54" s="1"/>
      <c r="T54" s="1"/>
      <c r="U54" s="1"/>
    </row>
    <row r="55" spans="1:21" s="6" customFormat="1" ht="15" customHeight="1">
      <c r="A55" s="236">
        <v>47</v>
      </c>
      <c r="B55" s="205" t="s">
        <v>122</v>
      </c>
      <c r="C55" s="212" t="s">
        <v>123</v>
      </c>
      <c r="D55" s="95" t="s">
        <v>32</v>
      </c>
      <c r="E55" s="99" t="s">
        <v>561</v>
      </c>
      <c r="F55" s="264" t="s">
        <v>20</v>
      </c>
      <c r="G55" s="222">
        <f>'[2]47'!D84</f>
        <v>385185907</v>
      </c>
      <c r="H55" s="222">
        <f>'[2]47'!E84</f>
        <v>1328063</v>
      </c>
      <c r="I55" s="222">
        <f>'[2]47'!F84</f>
        <v>447406177</v>
      </c>
      <c r="J55" s="222">
        <f>G55+I55</f>
        <v>832592084</v>
      </c>
      <c r="K55" s="222">
        <f>'[2]47'!K84</f>
        <v>845991919</v>
      </c>
      <c r="L55" s="222">
        <f>'[2]47'!L84</f>
        <v>13400141</v>
      </c>
      <c r="M55" s="223"/>
      <c r="N55" s="1"/>
      <c r="O55" s="1"/>
      <c r="P55" s="1"/>
      <c r="Q55" s="1"/>
      <c r="R55" s="1"/>
      <c r="S55" s="1"/>
      <c r="T55" s="1"/>
      <c r="U55" s="1"/>
    </row>
    <row r="56" spans="1:21" s="6" customFormat="1" ht="26.1" customHeight="1">
      <c r="A56" s="203">
        <v>48</v>
      </c>
      <c r="B56" s="210" t="s">
        <v>124</v>
      </c>
      <c r="C56" s="217" t="s">
        <v>125</v>
      </c>
      <c r="D56" s="121" t="s">
        <v>32</v>
      </c>
      <c r="E56" s="122" t="s">
        <v>561</v>
      </c>
      <c r="F56" s="104"/>
      <c r="G56" s="232">
        <f>'[2]48'!D84</f>
        <v>0</v>
      </c>
      <c r="H56" s="232"/>
      <c r="I56" s="232"/>
      <c r="J56" s="232">
        <f t="shared" si="0"/>
        <v>0</v>
      </c>
      <c r="K56" s="226">
        <v>144563101</v>
      </c>
      <c r="L56" s="226">
        <v>144572401</v>
      </c>
      <c r="M56" s="227"/>
      <c r="N56" s="1"/>
      <c r="O56" s="1"/>
      <c r="P56" s="1"/>
      <c r="Q56" s="1"/>
      <c r="R56" s="1"/>
      <c r="S56" s="1"/>
      <c r="T56" s="1"/>
      <c r="U56" s="1"/>
    </row>
    <row r="57" spans="1:21" s="6" customFormat="1" ht="15" customHeight="1">
      <c r="A57" s="201">
        <v>49</v>
      </c>
      <c r="B57" s="208" t="s">
        <v>126</v>
      </c>
      <c r="C57" s="215" t="s">
        <v>127</v>
      </c>
      <c r="D57" s="95" t="s">
        <v>32</v>
      </c>
      <c r="E57" s="99" t="s">
        <v>561</v>
      </c>
      <c r="F57" s="264" t="s">
        <v>557</v>
      </c>
      <c r="G57" s="222">
        <f>'[2]49'!D84</f>
        <v>-7873928</v>
      </c>
      <c r="H57" s="222"/>
      <c r="I57" s="222"/>
      <c r="J57" s="222">
        <f t="shared" si="0"/>
        <v>-7873928</v>
      </c>
      <c r="K57" s="222">
        <f>'[2]49'!E84</f>
        <v>-7873928</v>
      </c>
      <c r="L57" s="233">
        <f t="shared" si="1"/>
        <v>0</v>
      </c>
      <c r="M57" s="223"/>
      <c r="N57" s="1"/>
      <c r="O57" s="1"/>
      <c r="P57" s="1"/>
      <c r="Q57" s="1"/>
      <c r="R57" s="1"/>
      <c r="S57" s="1"/>
      <c r="T57" s="1"/>
      <c r="U57" s="1"/>
    </row>
    <row r="58" spans="1:21" s="6" customFormat="1" ht="26.1" customHeight="1">
      <c r="A58" s="236">
        <v>50</v>
      </c>
      <c r="B58" s="208" t="s">
        <v>128</v>
      </c>
      <c r="C58" s="215" t="s">
        <v>129</v>
      </c>
      <c r="D58" s="95" t="s">
        <v>32</v>
      </c>
      <c r="E58" s="99" t="s">
        <v>561</v>
      </c>
      <c r="F58" s="264" t="s">
        <v>20</v>
      </c>
      <c r="G58" s="222">
        <f>'[2]50'!D84</f>
        <v>-12420882</v>
      </c>
      <c r="H58" s="222"/>
      <c r="I58" s="222"/>
      <c r="J58" s="222">
        <f t="shared" si="0"/>
        <v>-12420882</v>
      </c>
      <c r="K58" s="222">
        <f>'[2]50'!E84</f>
        <v>-12420882</v>
      </c>
      <c r="L58" s="233">
        <f t="shared" si="1"/>
        <v>0</v>
      </c>
      <c r="M58" s="223"/>
      <c r="N58" s="1"/>
      <c r="O58" s="1"/>
      <c r="P58" s="1"/>
      <c r="Q58" s="1"/>
      <c r="R58" s="1"/>
      <c r="S58" s="1"/>
      <c r="T58" s="1"/>
      <c r="U58" s="1"/>
    </row>
    <row r="59" spans="1:21" s="6" customFormat="1" ht="26.1" customHeight="1">
      <c r="A59" s="201">
        <v>51</v>
      </c>
      <c r="B59" s="208" t="s">
        <v>130</v>
      </c>
      <c r="C59" s="215" t="s">
        <v>131</v>
      </c>
      <c r="D59" s="95" t="s">
        <v>19</v>
      </c>
      <c r="E59" s="99" t="s">
        <v>561</v>
      </c>
      <c r="F59" s="264" t="s">
        <v>558</v>
      </c>
      <c r="G59" s="222">
        <f>'[2]51'!D84</f>
        <v>-14477583</v>
      </c>
      <c r="H59" s="222"/>
      <c r="I59" s="222"/>
      <c r="J59" s="222">
        <f t="shared" si="0"/>
        <v>-14477583</v>
      </c>
      <c r="K59" s="222">
        <f>'[2]51'!E84</f>
        <v>-14477583</v>
      </c>
      <c r="L59" s="233">
        <f t="shared" si="1"/>
        <v>0</v>
      </c>
      <c r="M59" s="223"/>
      <c r="N59" s="1"/>
      <c r="O59" s="1"/>
      <c r="P59" s="1"/>
      <c r="Q59" s="1"/>
      <c r="R59" s="1"/>
      <c r="S59" s="1"/>
      <c r="T59" s="1"/>
      <c r="U59" s="1"/>
    </row>
    <row r="60" spans="1:21" s="6" customFormat="1" ht="26.1" customHeight="1">
      <c r="A60" s="201">
        <v>52</v>
      </c>
      <c r="B60" s="208" t="s">
        <v>132</v>
      </c>
      <c r="C60" s="215" t="s">
        <v>133</v>
      </c>
      <c r="D60" s="95" t="s">
        <v>32</v>
      </c>
      <c r="E60" s="99" t="s">
        <v>561</v>
      </c>
      <c r="F60" s="264"/>
      <c r="G60" s="222">
        <f>'[2]52'!D84</f>
        <v>-14809532</v>
      </c>
      <c r="H60" s="222"/>
      <c r="I60" s="222"/>
      <c r="J60" s="222">
        <f t="shared" si="0"/>
        <v>-14809532</v>
      </c>
      <c r="K60" s="222">
        <f>'[2]52'!E84</f>
        <v>-14809531</v>
      </c>
      <c r="L60" s="222">
        <f>'[2]52'!F84</f>
        <v>1</v>
      </c>
      <c r="M60" s="223"/>
      <c r="N60" s="1"/>
      <c r="O60" s="1"/>
      <c r="P60" s="1"/>
      <c r="Q60" s="1"/>
      <c r="R60" s="1"/>
      <c r="S60" s="1"/>
      <c r="T60" s="1"/>
      <c r="U60" s="1"/>
    </row>
    <row r="61" spans="1:21" s="6" customFormat="1" ht="39.950000000000003" customHeight="1">
      <c r="A61" s="236">
        <v>53</v>
      </c>
      <c r="B61" s="205" t="s">
        <v>134</v>
      </c>
      <c r="C61" s="212" t="s">
        <v>135</v>
      </c>
      <c r="D61" s="95" t="s">
        <v>32</v>
      </c>
      <c r="E61" s="99" t="s">
        <v>561</v>
      </c>
      <c r="F61" s="264" t="s">
        <v>20</v>
      </c>
      <c r="G61" s="222">
        <f>'[2]53'!D84</f>
        <v>-15343335</v>
      </c>
      <c r="H61" s="222"/>
      <c r="I61" s="222"/>
      <c r="J61" s="222">
        <f t="shared" si="0"/>
        <v>-15343335</v>
      </c>
      <c r="K61" s="222">
        <f>'[2]53'!E84</f>
        <v>-15343335</v>
      </c>
      <c r="L61" s="233">
        <f t="shared" si="1"/>
        <v>0</v>
      </c>
      <c r="M61" s="223"/>
      <c r="N61" s="1"/>
      <c r="O61" s="1"/>
      <c r="P61" s="1"/>
      <c r="Q61" s="1"/>
      <c r="R61" s="1"/>
      <c r="S61" s="1"/>
      <c r="T61" s="1"/>
      <c r="U61" s="1"/>
    </row>
    <row r="62" spans="1:21" s="6" customFormat="1" ht="26.1" customHeight="1">
      <c r="A62" s="201">
        <v>54</v>
      </c>
      <c r="B62" s="208" t="s">
        <v>136</v>
      </c>
      <c r="C62" s="215" t="s">
        <v>137</v>
      </c>
      <c r="D62" s="95" t="s">
        <v>138</v>
      </c>
      <c r="E62" s="99" t="s">
        <v>561</v>
      </c>
      <c r="F62" s="264" t="s">
        <v>20</v>
      </c>
      <c r="G62" s="222">
        <f>'[2]54'!D84</f>
        <v>-15425938</v>
      </c>
      <c r="H62" s="222"/>
      <c r="I62" s="222"/>
      <c r="J62" s="222">
        <f t="shared" si="0"/>
        <v>-15425938</v>
      </c>
      <c r="K62" s="222">
        <f>'[2]54'!E84</f>
        <v>-15425938</v>
      </c>
      <c r="L62" s="233">
        <f t="shared" si="1"/>
        <v>0</v>
      </c>
      <c r="M62" s="223"/>
      <c r="N62" s="1"/>
      <c r="O62" s="1"/>
      <c r="P62" s="1"/>
      <c r="Q62" s="1"/>
      <c r="R62" s="1"/>
      <c r="S62" s="1"/>
      <c r="T62" s="1"/>
      <c r="U62" s="1"/>
    </row>
    <row r="63" spans="1:21" s="6" customFormat="1" ht="26.1" customHeight="1">
      <c r="A63" s="201">
        <v>55</v>
      </c>
      <c r="B63" s="208" t="s">
        <v>139</v>
      </c>
      <c r="C63" s="215" t="s">
        <v>140</v>
      </c>
      <c r="D63" s="95" t="s">
        <v>138</v>
      </c>
      <c r="E63" s="99" t="s">
        <v>563</v>
      </c>
      <c r="F63" s="264" t="s">
        <v>20</v>
      </c>
      <c r="G63" s="222">
        <f>'[2]55'!D84</f>
        <v>-7040337</v>
      </c>
      <c r="H63" s="222"/>
      <c r="I63" s="222"/>
      <c r="J63" s="222">
        <f t="shared" si="0"/>
        <v>-7040337</v>
      </c>
      <c r="K63" s="222">
        <f>'[2]55'!E84</f>
        <v>-7040337</v>
      </c>
      <c r="L63" s="233">
        <f t="shared" si="1"/>
        <v>0</v>
      </c>
      <c r="M63" s="223"/>
      <c r="N63" s="1"/>
      <c r="O63" s="1"/>
      <c r="P63" s="1"/>
      <c r="Q63" s="1"/>
      <c r="R63" s="1"/>
      <c r="S63" s="1"/>
      <c r="T63" s="1"/>
      <c r="U63" s="1"/>
    </row>
    <row r="64" spans="1:21" s="6" customFormat="1" ht="26.1" customHeight="1">
      <c r="A64" s="236">
        <v>56</v>
      </c>
      <c r="B64" s="205" t="s">
        <v>141</v>
      </c>
      <c r="C64" s="212" t="s">
        <v>142</v>
      </c>
      <c r="D64" s="95" t="s">
        <v>89</v>
      </c>
      <c r="E64" s="99" t="s">
        <v>563</v>
      </c>
      <c r="F64" s="264" t="s">
        <v>20</v>
      </c>
      <c r="G64" s="222">
        <f>'[2]56'!D84</f>
        <v>14488801</v>
      </c>
      <c r="H64" s="222">
        <f>'[2]56'!E84</f>
        <v>325753</v>
      </c>
      <c r="I64" s="222">
        <f>'[2]56'!F84</f>
        <v>114354142</v>
      </c>
      <c r="J64" s="222">
        <f t="shared" si="0"/>
        <v>128842943</v>
      </c>
      <c r="K64" s="222">
        <f>'[2]56'!H84</f>
        <v>128841455</v>
      </c>
      <c r="L64" s="222">
        <f>'[2]56'!L84</f>
        <v>3332</v>
      </c>
      <c r="M64" s="223"/>
      <c r="N64" s="1"/>
      <c r="O64" s="1"/>
      <c r="P64" s="1"/>
      <c r="Q64" s="1"/>
      <c r="R64" s="1"/>
      <c r="S64" s="1"/>
      <c r="T64" s="1"/>
      <c r="U64" s="1"/>
    </row>
    <row r="65" spans="1:21" s="6" customFormat="1" ht="26.1" customHeight="1">
      <c r="A65" s="201">
        <v>57</v>
      </c>
      <c r="B65" s="208" t="s">
        <v>143</v>
      </c>
      <c r="C65" s="215" t="s">
        <v>144</v>
      </c>
      <c r="D65" s="95" t="s">
        <v>32</v>
      </c>
      <c r="E65" s="99" t="s">
        <v>561</v>
      </c>
      <c r="F65" s="264" t="s">
        <v>557</v>
      </c>
      <c r="G65" s="222">
        <f>'[2]57'!D84</f>
        <v>130</v>
      </c>
      <c r="H65" s="222">
        <f>'[2]57'!E84</f>
        <v>178635</v>
      </c>
      <c r="I65" s="222">
        <f>'[2]57'!F84</f>
        <v>61198668</v>
      </c>
      <c r="J65" s="222">
        <f t="shared" si="0"/>
        <v>61198798</v>
      </c>
      <c r="K65" s="222">
        <f>'[2]57'!H84</f>
        <v>61198798</v>
      </c>
      <c r="L65" s="233">
        <f t="shared" si="1"/>
        <v>0</v>
      </c>
      <c r="M65" s="223"/>
      <c r="N65" s="1"/>
      <c r="O65" s="1"/>
      <c r="P65" s="1"/>
      <c r="Q65" s="1"/>
      <c r="R65" s="1"/>
      <c r="S65" s="1"/>
      <c r="T65" s="1"/>
      <c r="U65" s="1"/>
    </row>
    <row r="66" spans="1:21" s="6" customFormat="1" ht="39.950000000000003" customHeight="1">
      <c r="A66" s="201">
        <v>58</v>
      </c>
      <c r="B66" s="208" t="s">
        <v>145</v>
      </c>
      <c r="C66" s="215" t="s">
        <v>146</v>
      </c>
      <c r="D66" s="96" t="s">
        <v>138</v>
      </c>
      <c r="E66" s="94" t="s">
        <v>561</v>
      </c>
      <c r="F66" s="264" t="s">
        <v>20</v>
      </c>
      <c r="G66" s="222">
        <f>'[2]58'!D84</f>
        <v>776867</v>
      </c>
      <c r="H66" s="222">
        <f>'[2]58'!E84</f>
        <v>159817</v>
      </c>
      <c r="I66" s="222">
        <f>'[2]58'!F84</f>
        <v>54857288</v>
      </c>
      <c r="J66" s="222">
        <f t="shared" si="0"/>
        <v>55634155</v>
      </c>
      <c r="K66" s="222">
        <f>'[2]58'!H84</f>
        <v>55633944</v>
      </c>
      <c r="L66" s="222">
        <f>'[2]58'!L84</f>
        <v>213</v>
      </c>
      <c r="M66" s="223"/>
      <c r="N66" s="1"/>
      <c r="O66" s="1"/>
      <c r="P66" s="1"/>
      <c r="Q66" s="1"/>
      <c r="R66" s="1"/>
      <c r="S66" s="1"/>
      <c r="T66" s="1"/>
      <c r="U66" s="1"/>
    </row>
    <row r="67" spans="1:21" s="6" customFormat="1" ht="26.1" customHeight="1">
      <c r="A67" s="236">
        <v>59</v>
      </c>
      <c r="B67" s="208" t="s">
        <v>147</v>
      </c>
      <c r="C67" s="215" t="s">
        <v>148</v>
      </c>
      <c r="D67" s="95" t="s">
        <v>32</v>
      </c>
      <c r="E67" s="99" t="s">
        <v>561</v>
      </c>
      <c r="F67" s="264" t="s">
        <v>20</v>
      </c>
      <c r="G67" s="222">
        <f>'[2]59'!D84</f>
        <v>42742</v>
      </c>
      <c r="H67" s="222">
        <f>'[2]59'!E84</f>
        <v>95903</v>
      </c>
      <c r="I67" s="222">
        <f>'[2]59'!F84</f>
        <v>32701085</v>
      </c>
      <c r="J67" s="222">
        <f t="shared" si="0"/>
        <v>32743827</v>
      </c>
      <c r="K67" s="222">
        <f>'[2]59'!H84</f>
        <v>32743827</v>
      </c>
      <c r="L67" s="233">
        <f t="shared" si="1"/>
        <v>0</v>
      </c>
      <c r="M67" s="223"/>
      <c r="N67" s="1"/>
      <c r="O67" s="1"/>
      <c r="P67" s="1"/>
      <c r="Q67" s="1"/>
      <c r="R67" s="1"/>
      <c r="S67" s="1"/>
      <c r="T67" s="1"/>
      <c r="U67" s="1"/>
    </row>
    <row r="68" spans="1:21" s="6" customFormat="1" ht="26.1" customHeight="1">
      <c r="A68" s="201">
        <v>60</v>
      </c>
      <c r="B68" s="208" t="s">
        <v>149</v>
      </c>
      <c r="C68" s="215" t="s">
        <v>150</v>
      </c>
      <c r="D68" s="95" t="s">
        <v>32</v>
      </c>
      <c r="E68" s="99" t="s">
        <v>561</v>
      </c>
      <c r="F68" s="264" t="s">
        <v>557</v>
      </c>
      <c r="G68" s="222">
        <f>'[2]60'!D84</f>
        <v>33773</v>
      </c>
      <c r="H68" s="222">
        <f>'[2]60'!E84</f>
        <v>78485</v>
      </c>
      <c r="I68" s="222">
        <f>'[2]60'!F84</f>
        <v>26732231</v>
      </c>
      <c r="J68" s="222">
        <f t="shared" si="0"/>
        <v>26766004</v>
      </c>
      <c r="K68" s="222">
        <f>'[2]60'!H84</f>
        <v>26766004</v>
      </c>
      <c r="L68" s="233">
        <f t="shared" si="1"/>
        <v>0</v>
      </c>
      <c r="M68" s="223"/>
      <c r="N68" s="1"/>
      <c r="O68" s="1"/>
      <c r="P68" s="1"/>
      <c r="Q68" s="1"/>
      <c r="R68" s="1"/>
      <c r="S68" s="1"/>
      <c r="T68" s="1"/>
      <c r="U68" s="1"/>
    </row>
    <row r="69" spans="1:21" s="6" customFormat="1" ht="15" customHeight="1">
      <c r="A69" s="201">
        <v>61</v>
      </c>
      <c r="B69" s="208" t="s">
        <v>151</v>
      </c>
      <c r="C69" s="215" t="s">
        <v>152</v>
      </c>
      <c r="D69" s="95" t="s">
        <v>32</v>
      </c>
      <c r="E69" s="99" t="s">
        <v>561</v>
      </c>
      <c r="F69" s="264" t="s">
        <v>20</v>
      </c>
      <c r="G69" s="222">
        <f>'[2]61'!D84</f>
        <v>252208</v>
      </c>
      <c r="H69" s="222">
        <f>'[2]61'!E84</f>
        <v>52405</v>
      </c>
      <c r="I69" s="222">
        <f>'[2]61'!F84</f>
        <v>17965554</v>
      </c>
      <c r="J69" s="222">
        <f t="shared" si="0"/>
        <v>18217762</v>
      </c>
      <c r="K69" s="222">
        <f>'[2]61'!H84</f>
        <v>18217762</v>
      </c>
      <c r="L69" s="233">
        <f t="shared" si="1"/>
        <v>0</v>
      </c>
      <c r="M69" s="223"/>
      <c r="N69" s="1"/>
      <c r="O69" s="1"/>
      <c r="P69" s="1"/>
      <c r="Q69" s="1"/>
      <c r="R69" s="1"/>
      <c r="S69" s="1"/>
      <c r="T69" s="1"/>
      <c r="U69" s="1"/>
    </row>
    <row r="70" spans="1:21" s="6" customFormat="1" ht="26.1" customHeight="1">
      <c r="A70" s="236">
        <v>62</v>
      </c>
      <c r="B70" s="205" t="s">
        <v>153</v>
      </c>
      <c r="C70" s="212" t="s">
        <v>154</v>
      </c>
      <c r="D70" s="95" t="s">
        <v>19</v>
      </c>
      <c r="E70" s="99" t="s">
        <v>561</v>
      </c>
      <c r="F70" s="264" t="s">
        <v>20</v>
      </c>
      <c r="G70" s="222">
        <f>'[2]62'!D84</f>
        <v>7955577</v>
      </c>
      <c r="H70" s="222"/>
      <c r="I70" s="222"/>
      <c r="J70" s="222">
        <f t="shared" si="0"/>
        <v>7955577</v>
      </c>
      <c r="K70" s="222">
        <f>'[2]62'!E84</f>
        <v>7955577</v>
      </c>
      <c r="L70" s="233">
        <f t="shared" si="1"/>
        <v>0</v>
      </c>
      <c r="M70" s="223"/>
      <c r="N70" s="1"/>
      <c r="O70" s="1"/>
      <c r="P70" s="1"/>
      <c r="Q70" s="1"/>
      <c r="R70" s="1"/>
      <c r="S70" s="1"/>
      <c r="T70" s="1"/>
      <c r="U70" s="1"/>
    </row>
    <row r="71" spans="1:21" s="6" customFormat="1" ht="15" customHeight="1">
      <c r="A71" s="201">
        <v>63</v>
      </c>
      <c r="B71" s="205" t="s">
        <v>155</v>
      </c>
      <c r="C71" s="212" t="s">
        <v>156</v>
      </c>
      <c r="D71" s="95" t="s">
        <v>32</v>
      </c>
      <c r="E71" s="99" t="s">
        <v>562</v>
      </c>
      <c r="F71" s="264" t="s">
        <v>20</v>
      </c>
      <c r="G71" s="222">
        <f>'[2]63'!D84</f>
        <v>11070704</v>
      </c>
      <c r="H71" s="222"/>
      <c r="I71" s="222"/>
      <c r="J71" s="222">
        <f t="shared" si="0"/>
        <v>11070704</v>
      </c>
      <c r="K71" s="222">
        <f>'[2]63'!E84</f>
        <v>11070704</v>
      </c>
      <c r="L71" s="233">
        <f t="shared" si="1"/>
        <v>0</v>
      </c>
      <c r="M71" s="223"/>
      <c r="N71" s="1"/>
      <c r="O71" s="1"/>
      <c r="P71" s="1"/>
      <c r="Q71" s="1"/>
      <c r="R71" s="1"/>
      <c r="S71" s="1"/>
      <c r="T71" s="1"/>
      <c r="U71" s="1"/>
    </row>
    <row r="72" spans="1:21" s="6" customFormat="1" ht="26.1" customHeight="1">
      <c r="A72" s="201">
        <v>64</v>
      </c>
      <c r="B72" s="205" t="s">
        <v>157</v>
      </c>
      <c r="C72" s="212" t="s">
        <v>158</v>
      </c>
      <c r="D72" s="95" t="s">
        <v>159</v>
      </c>
      <c r="E72" s="99" t="s">
        <v>561</v>
      </c>
      <c r="F72" s="264" t="s">
        <v>20</v>
      </c>
      <c r="G72" s="222">
        <f>'[2]64'!D84</f>
        <v>6206201</v>
      </c>
      <c r="H72" s="222"/>
      <c r="I72" s="222"/>
      <c r="J72" s="222">
        <f t="shared" si="0"/>
        <v>6206201</v>
      </c>
      <c r="K72" s="222">
        <f>'[2]64'!E84</f>
        <v>6206201</v>
      </c>
      <c r="L72" s="233">
        <f t="shared" si="1"/>
        <v>0</v>
      </c>
      <c r="M72" s="223"/>
      <c r="N72" s="1"/>
      <c r="O72" s="1"/>
      <c r="P72" s="1"/>
      <c r="Q72" s="1"/>
      <c r="R72" s="1"/>
      <c r="S72" s="1"/>
      <c r="T72" s="1"/>
      <c r="U72" s="1"/>
    </row>
    <row r="73" spans="1:21" s="6" customFormat="1" ht="26.1" customHeight="1">
      <c r="A73" s="236">
        <v>65</v>
      </c>
      <c r="B73" s="205" t="s">
        <v>160</v>
      </c>
      <c r="C73" s="212" t="s">
        <v>161</v>
      </c>
      <c r="D73" s="95" t="s">
        <v>19</v>
      </c>
      <c r="E73" s="99" t="s">
        <v>562</v>
      </c>
      <c r="F73" s="264" t="s">
        <v>20</v>
      </c>
      <c r="G73" s="222">
        <f>'[2]65'!D84</f>
        <v>496537</v>
      </c>
      <c r="H73" s="222"/>
      <c r="I73" s="222"/>
      <c r="J73" s="222">
        <f t="shared" si="0"/>
        <v>496537</v>
      </c>
      <c r="K73" s="222">
        <f>'[2]65'!E84</f>
        <v>496537</v>
      </c>
      <c r="L73" s="233">
        <f t="shared" si="1"/>
        <v>0</v>
      </c>
      <c r="M73" s="223"/>
      <c r="N73" s="1"/>
      <c r="O73" s="1"/>
      <c r="P73" s="1"/>
      <c r="Q73" s="1"/>
      <c r="R73" s="1"/>
      <c r="S73" s="1"/>
      <c r="T73" s="1"/>
      <c r="U73" s="1"/>
    </row>
    <row r="74" spans="1:21" s="6" customFormat="1" ht="26.1" customHeight="1">
      <c r="A74" s="201">
        <v>66</v>
      </c>
      <c r="B74" s="205" t="s">
        <v>162</v>
      </c>
      <c r="C74" s="212" t="s">
        <v>163</v>
      </c>
      <c r="D74" s="95" t="s">
        <v>32</v>
      </c>
      <c r="E74" s="99" t="s">
        <v>561</v>
      </c>
      <c r="F74" s="264" t="s">
        <v>20</v>
      </c>
      <c r="G74" s="222">
        <f>'[2]66'!D84</f>
        <v>755345</v>
      </c>
      <c r="H74" s="222"/>
      <c r="I74" s="222"/>
      <c r="J74" s="222">
        <f>G74+I74</f>
        <v>755345</v>
      </c>
      <c r="K74" s="222">
        <f>'[2]66'!E84</f>
        <v>755346</v>
      </c>
      <c r="L74" s="222">
        <f>K74-J74</f>
        <v>1</v>
      </c>
      <c r="M74" s="223"/>
      <c r="N74" s="1"/>
      <c r="O74" s="1"/>
      <c r="P74" s="1"/>
      <c r="Q74" s="1"/>
      <c r="R74" s="1"/>
      <c r="S74" s="1"/>
      <c r="T74" s="1"/>
      <c r="U74" s="1"/>
    </row>
    <row r="75" spans="1:21" s="6" customFormat="1" ht="15" customHeight="1">
      <c r="A75" s="201">
        <v>67</v>
      </c>
      <c r="B75" s="205" t="s">
        <v>164</v>
      </c>
      <c r="C75" s="212" t="s">
        <v>165</v>
      </c>
      <c r="D75" s="95" t="s">
        <v>19</v>
      </c>
      <c r="E75" s="99" t="s">
        <v>562</v>
      </c>
      <c r="F75" s="264" t="s">
        <v>20</v>
      </c>
      <c r="G75" s="222">
        <f>'[2]67'!D84</f>
        <v>43823</v>
      </c>
      <c r="H75" s="222"/>
      <c r="I75" s="222"/>
      <c r="J75" s="222">
        <f>G75+I75</f>
        <v>43823</v>
      </c>
      <c r="K75" s="222">
        <f>'[2]67'!E84</f>
        <v>43823</v>
      </c>
      <c r="L75" s="233">
        <f>K75-J75</f>
        <v>0</v>
      </c>
      <c r="M75" s="223"/>
      <c r="N75" s="1"/>
      <c r="O75" s="1"/>
      <c r="P75" s="1"/>
      <c r="Q75" s="1"/>
      <c r="R75" s="1"/>
      <c r="S75" s="1"/>
      <c r="T75" s="1"/>
      <c r="U75" s="1"/>
    </row>
    <row r="76" spans="1:21" s="6" customFormat="1" ht="26.1" customHeight="1">
      <c r="A76" s="236">
        <v>68</v>
      </c>
      <c r="B76" s="205" t="s">
        <v>166</v>
      </c>
      <c r="C76" s="212" t="s">
        <v>167</v>
      </c>
      <c r="D76" s="95" t="s">
        <v>25</v>
      </c>
      <c r="E76" s="99" t="s">
        <v>562</v>
      </c>
      <c r="F76" s="264" t="s">
        <v>20</v>
      </c>
      <c r="G76" s="222">
        <f>'[2]68'!D84</f>
        <v>417644</v>
      </c>
      <c r="H76" s="222">
        <f>'[2]68'!E84</f>
        <v>851</v>
      </c>
      <c r="I76" s="222">
        <f>'[2]68'!F84</f>
        <v>294817</v>
      </c>
      <c r="J76" s="222">
        <f>G76+I76</f>
        <v>712461</v>
      </c>
      <c r="K76" s="222">
        <f>'[2]68'!H84</f>
        <v>712461</v>
      </c>
      <c r="L76" s="233">
        <f>K76-J76</f>
        <v>0</v>
      </c>
      <c r="M76" s="223"/>
      <c r="N76" s="1"/>
      <c r="O76" s="1"/>
      <c r="P76" s="1"/>
      <c r="Q76" s="1"/>
      <c r="R76" s="1"/>
      <c r="S76" s="1"/>
      <c r="T76" s="1"/>
      <c r="U76" s="1"/>
    </row>
    <row r="77" spans="1:21" s="6" customFormat="1" ht="26.1" customHeight="1">
      <c r="A77" s="201">
        <v>69</v>
      </c>
      <c r="B77" s="205" t="s">
        <v>168</v>
      </c>
      <c r="C77" s="212" t="s">
        <v>169</v>
      </c>
      <c r="D77" s="95" t="s">
        <v>89</v>
      </c>
      <c r="E77" s="99" t="s">
        <v>563</v>
      </c>
      <c r="F77" s="264" t="s">
        <v>20</v>
      </c>
      <c r="G77" s="222">
        <f>'[2]69'!D84</f>
        <v>2995715</v>
      </c>
      <c r="H77" s="222"/>
      <c r="I77" s="222"/>
      <c r="J77" s="222">
        <f>G77+I77</f>
        <v>2995715</v>
      </c>
      <c r="K77" s="222">
        <f>'[2]69'!E84</f>
        <v>3125530</v>
      </c>
      <c r="L77" s="222">
        <f>K77-J77</f>
        <v>129815</v>
      </c>
      <c r="M77" s="223"/>
      <c r="N77" s="1"/>
      <c r="O77" s="1"/>
      <c r="P77" s="1"/>
      <c r="Q77" s="1"/>
      <c r="R77" s="1"/>
      <c r="S77" s="1"/>
      <c r="T77" s="1"/>
      <c r="U77" s="1"/>
    </row>
    <row r="78" spans="1:21" s="6" customFormat="1" ht="13.5" thickBot="1">
      <c r="A78" s="97"/>
      <c r="B78" s="98"/>
      <c r="C78" s="92"/>
      <c r="D78" s="98"/>
      <c r="E78" s="9"/>
      <c r="F78" s="10"/>
      <c r="G78" s="228"/>
      <c r="H78" s="228"/>
      <c r="I78" s="228"/>
      <c r="J78" s="228"/>
      <c r="K78" s="228"/>
      <c r="L78" s="228"/>
      <c r="M78" s="229"/>
      <c r="N78" s="1"/>
      <c r="O78" s="1"/>
      <c r="P78" s="1"/>
      <c r="Q78" s="1"/>
      <c r="R78" s="1"/>
      <c r="S78" s="1"/>
      <c r="T78" s="1"/>
      <c r="U78" s="1"/>
    </row>
    <row r="79" spans="1:21" s="246" customFormat="1" ht="15" customHeight="1" thickBot="1">
      <c r="A79" s="237"/>
      <c r="B79" s="238" t="s">
        <v>568</v>
      </c>
      <c r="C79" s="238"/>
      <c r="D79" s="239"/>
      <c r="E79" s="240"/>
      <c r="F79" s="241"/>
      <c r="G79" s="242">
        <f>SUM(G9:G78)</f>
        <v>1170275692</v>
      </c>
      <c r="H79" s="243">
        <f>SUM(H9:H77)</f>
        <v>2219912</v>
      </c>
      <c r="I79" s="243">
        <f>SUM(I9:I78)</f>
        <v>755509962</v>
      </c>
      <c r="J79" s="243">
        <f>SUM(J9:J78)</f>
        <v>1925785654</v>
      </c>
      <c r="K79" s="242">
        <f>SUM(K9:K16,K18:K38,K40:K55,K57:K77)</f>
        <v>1938232468</v>
      </c>
      <c r="L79" s="242">
        <f>SUM(L9:L16,L18:L38,L40:L55,L57:L77)</f>
        <v>25223640</v>
      </c>
      <c r="M79" s="244">
        <f>SUM(M9:M78)</f>
        <v>9367425</v>
      </c>
      <c r="N79" s="245"/>
    </row>
    <row r="80" spans="1:21" s="6" customFormat="1">
      <c r="A80" s="13"/>
      <c r="B80" s="14"/>
      <c r="C80" s="14"/>
      <c r="D80" s="15"/>
      <c r="E80" s="16"/>
      <c r="F80" s="16"/>
      <c r="N80" s="1"/>
      <c r="O80" s="1"/>
      <c r="P80" s="1"/>
      <c r="Q80" s="1"/>
      <c r="R80" s="1"/>
      <c r="S80" s="1"/>
      <c r="T80" s="1"/>
      <c r="U80" s="1"/>
    </row>
    <row r="81" spans="1:21" s="6" customFormat="1">
      <c r="A81" s="13"/>
      <c r="B81" s="117" t="s">
        <v>544</v>
      </c>
      <c r="C81" s="14"/>
      <c r="D81" s="80"/>
      <c r="E81" s="81"/>
      <c r="F81" s="81"/>
      <c r="N81" s="1"/>
      <c r="O81" s="1"/>
      <c r="P81" s="1"/>
      <c r="Q81" s="1"/>
      <c r="R81" s="1"/>
      <c r="S81" s="1"/>
      <c r="T81" s="1"/>
      <c r="U81" s="1"/>
    </row>
    <row r="82" spans="1:21" s="6" customFormat="1">
      <c r="A82" s="115" t="s">
        <v>548</v>
      </c>
      <c r="B82" s="144" t="s">
        <v>545</v>
      </c>
      <c r="C82" s="144"/>
      <c r="D82" s="144"/>
      <c r="E82" s="144"/>
      <c r="F82" s="144"/>
      <c r="G82" s="144"/>
      <c r="H82" s="144"/>
      <c r="I82" s="144"/>
      <c r="J82" s="144"/>
      <c r="K82" s="11">
        <f>K56+K39+K17</f>
        <v>176307193</v>
      </c>
      <c r="L82" s="11">
        <f>L56+L39+L17</f>
        <v>191629161</v>
      </c>
      <c r="N82" s="1"/>
      <c r="O82" s="1"/>
      <c r="P82" s="1"/>
      <c r="Q82" s="1"/>
      <c r="R82" s="1"/>
      <c r="S82" s="1"/>
      <c r="T82" s="1"/>
      <c r="U82" s="1"/>
    </row>
    <row r="83" spans="1:21" s="6" customFormat="1">
      <c r="A83" s="116" t="s">
        <v>549</v>
      </c>
      <c r="B83" s="14" t="s">
        <v>547</v>
      </c>
      <c r="C83" s="14"/>
      <c r="D83" s="80"/>
      <c r="E83" s="81"/>
      <c r="F83" s="81"/>
      <c r="N83" s="1"/>
      <c r="O83" s="1"/>
      <c r="P83" s="1"/>
      <c r="Q83" s="1"/>
      <c r="R83" s="1"/>
      <c r="S83" s="1"/>
      <c r="T83" s="1"/>
      <c r="U83" s="1"/>
    </row>
    <row r="84" spans="1:21" s="6" customFormat="1">
      <c r="A84" s="116"/>
      <c r="B84" s="14"/>
      <c r="C84" s="14"/>
      <c r="D84" s="80"/>
      <c r="E84" s="81"/>
      <c r="F84" s="81"/>
      <c r="N84" s="1"/>
      <c r="O84" s="1"/>
      <c r="P84" s="1"/>
      <c r="Q84" s="1"/>
      <c r="R84" s="1"/>
      <c r="S84" s="1"/>
      <c r="T84" s="1"/>
      <c r="U84" s="1"/>
    </row>
    <row r="85" spans="1:21" s="6" customFormat="1">
      <c r="A85" s="13"/>
      <c r="B85" s="14" t="s">
        <v>546</v>
      </c>
      <c r="C85" s="14"/>
      <c r="D85" s="80"/>
      <c r="E85" s="81"/>
      <c r="F85" s="81"/>
      <c r="K85" s="11">
        <f>K82+K79</f>
        <v>2114539661</v>
      </c>
      <c r="L85" s="11">
        <f>L82+L79</f>
        <v>216852801</v>
      </c>
      <c r="N85" s="1"/>
      <c r="O85" s="1"/>
      <c r="P85" s="1"/>
      <c r="Q85" s="1"/>
      <c r="R85" s="1"/>
      <c r="S85" s="1"/>
      <c r="T85" s="1"/>
      <c r="U85" s="1"/>
    </row>
    <row r="86" spans="1:21" s="6" customFormat="1">
      <c r="A86" s="13"/>
      <c r="B86" s="14"/>
      <c r="C86" s="14"/>
      <c r="D86" s="13"/>
      <c r="E86" s="16"/>
      <c r="F86" s="16"/>
      <c r="N86" s="1"/>
      <c r="O86" s="1"/>
      <c r="P86" s="1"/>
      <c r="Q86" s="1"/>
      <c r="R86" s="1"/>
      <c r="S86" s="1"/>
      <c r="T86" s="1"/>
      <c r="U86" s="1"/>
    </row>
    <row r="87" spans="1:21" s="6" customFormat="1">
      <c r="A87" s="13"/>
      <c r="B87" s="14"/>
      <c r="C87" s="14"/>
      <c r="D87" s="13"/>
      <c r="E87" s="16"/>
      <c r="F87" s="16"/>
      <c r="N87" s="1"/>
      <c r="O87" s="1"/>
      <c r="P87" s="1"/>
      <c r="Q87" s="1"/>
      <c r="R87" s="1"/>
      <c r="S87" s="1"/>
      <c r="T87" s="1"/>
      <c r="U87" s="1"/>
    </row>
    <row r="88" spans="1:21" s="6" customFormat="1">
      <c r="A88" s="13"/>
      <c r="B88" s="14"/>
      <c r="C88" s="14"/>
      <c r="D88" s="13"/>
      <c r="E88" s="16"/>
      <c r="F88" s="16"/>
      <c r="N88" s="1"/>
      <c r="O88" s="1"/>
      <c r="P88" s="1"/>
      <c r="Q88" s="1"/>
      <c r="R88" s="1"/>
      <c r="S88" s="1"/>
      <c r="T88" s="1"/>
      <c r="U88" s="1"/>
    </row>
    <row r="89" spans="1:21" s="6" customFormat="1">
      <c r="A89" s="13"/>
      <c r="B89" s="14"/>
      <c r="C89" s="14"/>
      <c r="D89" s="13"/>
      <c r="E89" s="16"/>
      <c r="F89" s="16"/>
      <c r="N89" s="1"/>
      <c r="O89" s="1"/>
      <c r="P89" s="1"/>
      <c r="Q89" s="1"/>
      <c r="R89" s="1"/>
      <c r="S89" s="1"/>
      <c r="T89" s="1"/>
      <c r="U89" s="1"/>
    </row>
    <row r="90" spans="1:21" s="6" customFormat="1">
      <c r="A90" s="13"/>
      <c r="B90" s="14"/>
      <c r="C90" s="14"/>
      <c r="D90" s="13"/>
      <c r="E90" s="16"/>
      <c r="F90" s="16"/>
      <c r="N90" s="1"/>
      <c r="O90" s="1"/>
      <c r="P90" s="1"/>
      <c r="Q90" s="1"/>
      <c r="R90" s="1"/>
      <c r="S90" s="1"/>
      <c r="T90" s="1"/>
      <c r="U90" s="1"/>
    </row>
    <row r="91" spans="1:21" s="6" customFormat="1">
      <c r="A91" s="13"/>
      <c r="B91" s="14"/>
      <c r="C91" s="14"/>
      <c r="D91" s="13"/>
      <c r="E91" s="16"/>
      <c r="F91" s="16"/>
      <c r="N91" s="1"/>
      <c r="O91" s="1"/>
      <c r="P91" s="1"/>
      <c r="Q91" s="1"/>
      <c r="R91" s="1"/>
      <c r="S91" s="1"/>
      <c r="T91" s="1"/>
      <c r="U91" s="1"/>
    </row>
    <row r="92" spans="1:21" s="6" customFormat="1">
      <c r="A92" s="13"/>
      <c r="B92" s="14"/>
      <c r="C92" s="14"/>
      <c r="D92" s="13"/>
      <c r="E92" s="16"/>
      <c r="F92" s="16"/>
      <c r="N92" s="1"/>
      <c r="O92" s="1"/>
      <c r="P92" s="1"/>
      <c r="Q92" s="1"/>
      <c r="R92" s="1"/>
      <c r="S92" s="1"/>
      <c r="T92" s="1"/>
      <c r="U92" s="1"/>
    </row>
    <row r="93" spans="1:21" s="6" customFormat="1">
      <c r="A93" s="13"/>
      <c r="B93" s="14"/>
      <c r="C93" s="14"/>
      <c r="D93" s="13"/>
      <c r="E93" s="16"/>
      <c r="F93" s="16"/>
      <c r="N93" s="1"/>
      <c r="O93" s="1"/>
      <c r="P93" s="1"/>
      <c r="Q93" s="1"/>
      <c r="R93" s="1"/>
      <c r="S93" s="1"/>
      <c r="T93" s="1"/>
      <c r="U93" s="1"/>
    </row>
    <row r="94" spans="1:21" s="6" customFormat="1">
      <c r="A94" s="13"/>
      <c r="B94" s="14"/>
      <c r="C94" s="14"/>
      <c r="D94" s="13"/>
      <c r="E94" s="16"/>
      <c r="F94" s="16"/>
      <c r="N94" s="1"/>
      <c r="O94" s="1"/>
      <c r="P94" s="1"/>
      <c r="Q94" s="1"/>
      <c r="R94" s="1"/>
      <c r="S94" s="1"/>
      <c r="T94" s="1"/>
      <c r="U94" s="1"/>
    </row>
    <row r="95" spans="1:21" s="6" customFormat="1">
      <c r="A95" s="13"/>
      <c r="B95" s="14"/>
      <c r="C95" s="14"/>
      <c r="D95" s="13"/>
      <c r="E95" s="16"/>
      <c r="F95" s="16"/>
      <c r="N95" s="1"/>
      <c r="O95" s="1"/>
      <c r="P95" s="1"/>
      <c r="Q95" s="1"/>
      <c r="R95" s="1"/>
      <c r="S95" s="1"/>
      <c r="T95" s="1"/>
      <c r="U95" s="1"/>
    </row>
    <row r="96" spans="1:21" s="6" customFormat="1">
      <c r="A96" s="13"/>
      <c r="B96" s="14"/>
      <c r="C96" s="14"/>
      <c r="D96" s="13"/>
      <c r="E96" s="16"/>
      <c r="F96" s="16"/>
      <c r="N96" s="1"/>
      <c r="O96" s="1"/>
      <c r="P96" s="1"/>
      <c r="Q96" s="1"/>
      <c r="R96" s="1"/>
      <c r="S96" s="1"/>
      <c r="T96" s="1"/>
      <c r="U96" s="1"/>
    </row>
    <row r="97" spans="1:21" s="6" customFormat="1">
      <c r="A97" s="13"/>
      <c r="B97" s="14"/>
      <c r="C97" s="14"/>
      <c r="D97" s="13"/>
      <c r="E97" s="16"/>
      <c r="F97" s="16"/>
      <c r="N97" s="1"/>
      <c r="O97" s="1"/>
      <c r="P97" s="1"/>
      <c r="Q97" s="1"/>
      <c r="R97" s="1"/>
      <c r="S97" s="1"/>
      <c r="T97" s="1"/>
      <c r="U97" s="1"/>
    </row>
    <row r="98" spans="1:21" s="6" customFormat="1">
      <c r="A98" s="13"/>
      <c r="B98" s="14"/>
      <c r="C98" s="14"/>
      <c r="D98" s="13"/>
      <c r="E98" s="16"/>
      <c r="F98" s="16"/>
      <c r="N98" s="1"/>
      <c r="O98" s="1"/>
      <c r="P98" s="1"/>
      <c r="Q98" s="1"/>
      <c r="R98" s="1"/>
      <c r="S98" s="1"/>
      <c r="T98" s="1"/>
      <c r="U98" s="1"/>
    </row>
    <row r="99" spans="1:21" s="6" customFormat="1">
      <c r="A99" s="13"/>
      <c r="B99" s="14"/>
      <c r="C99" s="14"/>
      <c r="D99" s="13"/>
      <c r="E99" s="16"/>
      <c r="F99" s="16"/>
      <c r="N99" s="1"/>
      <c r="O99" s="1"/>
      <c r="P99" s="1"/>
      <c r="Q99" s="1"/>
      <c r="R99" s="1"/>
      <c r="S99" s="1"/>
      <c r="T99" s="1"/>
      <c r="U99" s="1"/>
    </row>
    <row r="100" spans="1:21" s="6" customFormat="1">
      <c r="A100" s="13"/>
      <c r="B100" s="14"/>
      <c r="C100" s="14"/>
      <c r="D100" s="13"/>
      <c r="E100" s="16"/>
      <c r="F100" s="16"/>
      <c r="N100" s="1"/>
      <c r="O100" s="1"/>
      <c r="P100" s="1"/>
      <c r="Q100" s="1"/>
      <c r="R100" s="1"/>
      <c r="S100" s="1"/>
      <c r="T100" s="1"/>
      <c r="U100" s="1"/>
    </row>
    <row r="101" spans="1:21" s="6" customFormat="1">
      <c r="A101" s="13"/>
      <c r="B101" s="14"/>
      <c r="C101" s="14"/>
      <c r="D101" s="13"/>
      <c r="E101" s="16"/>
      <c r="F101" s="16"/>
      <c r="N101" s="1"/>
      <c r="O101" s="1"/>
      <c r="P101" s="1"/>
      <c r="Q101" s="1"/>
      <c r="R101" s="1"/>
      <c r="S101" s="1"/>
      <c r="T101" s="1"/>
      <c r="U101" s="1"/>
    </row>
    <row r="102" spans="1:21" s="6" customFormat="1">
      <c r="A102" s="13"/>
      <c r="B102" s="14"/>
      <c r="C102" s="14"/>
      <c r="D102" s="13"/>
      <c r="E102" s="16"/>
      <c r="F102" s="16"/>
      <c r="N102" s="1"/>
      <c r="O102" s="1"/>
      <c r="P102" s="1"/>
      <c r="Q102" s="1"/>
      <c r="R102" s="1"/>
      <c r="S102" s="1"/>
      <c r="T102" s="1"/>
      <c r="U102" s="1"/>
    </row>
    <row r="103" spans="1:21" s="6" customFormat="1">
      <c r="A103" s="13"/>
      <c r="B103" s="14"/>
      <c r="C103" s="14"/>
      <c r="D103" s="13"/>
      <c r="E103" s="16"/>
      <c r="F103" s="16"/>
      <c r="N103" s="1"/>
      <c r="O103" s="1"/>
      <c r="P103" s="1"/>
      <c r="Q103" s="1"/>
      <c r="R103" s="1"/>
      <c r="S103" s="1"/>
      <c r="T103" s="1"/>
      <c r="U103" s="1"/>
    </row>
    <row r="104" spans="1:21" s="6" customFormat="1">
      <c r="A104" s="13"/>
      <c r="B104" s="14"/>
      <c r="C104" s="14"/>
      <c r="D104" s="13"/>
      <c r="E104" s="16"/>
      <c r="F104" s="16"/>
      <c r="N104" s="1"/>
      <c r="O104" s="1"/>
      <c r="P104" s="1"/>
      <c r="Q104" s="1"/>
      <c r="R104" s="1"/>
      <c r="S104" s="1"/>
      <c r="T104" s="1"/>
      <c r="U104" s="1"/>
    </row>
    <row r="105" spans="1:21" s="6" customFormat="1">
      <c r="A105" s="13"/>
      <c r="B105" s="14"/>
      <c r="C105" s="14"/>
      <c r="D105" s="13"/>
      <c r="E105" s="16"/>
      <c r="F105" s="16"/>
      <c r="N105" s="1"/>
      <c r="O105" s="1"/>
      <c r="P105" s="1"/>
      <c r="Q105" s="1"/>
      <c r="R105" s="1"/>
      <c r="S105" s="1"/>
      <c r="T105" s="1"/>
      <c r="U105" s="1"/>
    </row>
    <row r="106" spans="1:21" s="6" customFormat="1">
      <c r="A106" s="13"/>
      <c r="B106" s="14"/>
      <c r="C106" s="14"/>
      <c r="D106" s="13"/>
      <c r="E106" s="16"/>
      <c r="F106" s="16"/>
      <c r="N106" s="1"/>
      <c r="O106" s="1"/>
      <c r="P106" s="1"/>
      <c r="Q106" s="1"/>
      <c r="R106" s="1"/>
      <c r="S106" s="1"/>
      <c r="T106" s="1"/>
      <c r="U106" s="1"/>
    </row>
    <row r="107" spans="1:21" s="6" customFormat="1">
      <c r="A107" s="13"/>
      <c r="B107" s="14"/>
      <c r="C107" s="14"/>
      <c r="D107" s="13"/>
      <c r="E107" s="16"/>
      <c r="F107" s="16"/>
      <c r="N107" s="1"/>
      <c r="O107" s="1"/>
      <c r="P107" s="1"/>
      <c r="Q107" s="1"/>
      <c r="R107" s="1"/>
      <c r="S107" s="1"/>
      <c r="T107" s="1"/>
      <c r="U107" s="1"/>
    </row>
    <row r="108" spans="1:21" s="6" customFormat="1">
      <c r="A108" s="13"/>
      <c r="B108" s="14"/>
      <c r="C108" s="14"/>
      <c r="D108" s="13"/>
      <c r="E108" s="16"/>
      <c r="F108" s="16"/>
      <c r="N108" s="1"/>
      <c r="O108" s="1"/>
      <c r="P108" s="1"/>
      <c r="Q108" s="1"/>
      <c r="R108" s="1"/>
      <c r="S108" s="1"/>
      <c r="T108" s="1"/>
      <c r="U108" s="1"/>
    </row>
    <row r="109" spans="1:21" s="6" customFormat="1">
      <c r="A109" s="13"/>
      <c r="B109" s="14"/>
      <c r="C109" s="14"/>
      <c r="D109" s="13"/>
      <c r="E109" s="16"/>
      <c r="F109" s="16"/>
      <c r="N109" s="1"/>
      <c r="O109" s="1"/>
      <c r="P109" s="1"/>
      <c r="Q109" s="1"/>
      <c r="R109" s="1"/>
      <c r="S109" s="1"/>
      <c r="T109" s="1"/>
      <c r="U109" s="1"/>
    </row>
    <row r="110" spans="1:21" s="6" customFormat="1">
      <c r="A110" s="13"/>
      <c r="B110" s="14"/>
      <c r="C110" s="14"/>
      <c r="D110" s="13"/>
      <c r="E110" s="16"/>
      <c r="F110" s="16"/>
      <c r="N110" s="1"/>
      <c r="O110" s="1"/>
      <c r="P110" s="1"/>
      <c r="Q110" s="1"/>
      <c r="R110" s="1"/>
      <c r="S110" s="1"/>
      <c r="T110" s="1"/>
      <c r="U110" s="1"/>
    </row>
    <row r="111" spans="1:21" s="6" customFormat="1">
      <c r="A111" s="13"/>
      <c r="B111" s="14"/>
      <c r="C111" s="14"/>
      <c r="D111" s="13"/>
      <c r="E111" s="16"/>
      <c r="F111" s="16"/>
      <c r="N111" s="1"/>
      <c r="O111" s="1"/>
      <c r="P111" s="1"/>
      <c r="Q111" s="1"/>
      <c r="R111" s="1"/>
      <c r="S111" s="1"/>
      <c r="T111" s="1"/>
      <c r="U111" s="1"/>
    </row>
    <row r="112" spans="1:21" s="6" customFormat="1">
      <c r="A112" s="13"/>
      <c r="B112" s="14"/>
      <c r="C112" s="14"/>
      <c r="D112" s="13"/>
      <c r="E112" s="16"/>
      <c r="F112" s="16"/>
      <c r="N112" s="1"/>
      <c r="O112" s="1"/>
      <c r="P112" s="1"/>
      <c r="Q112" s="1"/>
      <c r="R112" s="1"/>
      <c r="S112" s="1"/>
      <c r="T112" s="1"/>
      <c r="U112" s="1"/>
    </row>
    <row r="113" spans="1:21" s="6" customFormat="1">
      <c r="A113" s="13"/>
      <c r="B113" s="14"/>
      <c r="C113" s="14"/>
      <c r="D113" s="13"/>
      <c r="E113" s="16"/>
      <c r="F113" s="16"/>
      <c r="N113" s="1"/>
      <c r="O113" s="1"/>
      <c r="P113" s="1"/>
      <c r="Q113" s="1"/>
      <c r="R113" s="1"/>
      <c r="S113" s="1"/>
      <c r="T113" s="1"/>
      <c r="U113" s="1"/>
    </row>
    <row r="114" spans="1:21" s="6" customFormat="1">
      <c r="A114" s="13"/>
      <c r="B114" s="14"/>
      <c r="C114" s="14"/>
      <c r="D114" s="13"/>
      <c r="E114" s="16"/>
      <c r="F114" s="16"/>
      <c r="N114" s="1"/>
      <c r="O114" s="1"/>
      <c r="P114" s="1"/>
      <c r="Q114" s="1"/>
      <c r="R114" s="1"/>
      <c r="S114" s="1"/>
      <c r="T114" s="1"/>
      <c r="U114" s="1"/>
    </row>
    <row r="115" spans="1:21" s="6" customFormat="1">
      <c r="A115" s="13"/>
      <c r="B115" s="14"/>
      <c r="C115" s="14"/>
      <c r="D115" s="13"/>
      <c r="E115" s="16"/>
      <c r="F115" s="16"/>
      <c r="N115" s="1"/>
      <c r="O115" s="1"/>
      <c r="P115" s="1"/>
      <c r="Q115" s="1"/>
      <c r="R115" s="1"/>
      <c r="S115" s="1"/>
      <c r="T115" s="1"/>
      <c r="U115" s="1"/>
    </row>
    <row r="116" spans="1:21" s="6" customFormat="1">
      <c r="A116" s="13"/>
      <c r="B116" s="14"/>
      <c r="C116" s="14"/>
      <c r="D116" s="13"/>
      <c r="E116" s="16"/>
      <c r="F116" s="16"/>
      <c r="N116" s="1"/>
      <c r="O116" s="1"/>
      <c r="P116" s="1"/>
      <c r="Q116" s="1"/>
      <c r="R116" s="1"/>
      <c r="S116" s="1"/>
      <c r="T116" s="1"/>
      <c r="U116" s="1"/>
    </row>
    <row r="117" spans="1:21" s="6" customFormat="1">
      <c r="A117" s="13"/>
      <c r="B117" s="14"/>
      <c r="C117" s="14"/>
      <c r="D117" s="13"/>
      <c r="E117" s="16"/>
      <c r="F117" s="16"/>
      <c r="N117" s="1"/>
      <c r="O117" s="1"/>
      <c r="P117" s="1"/>
      <c r="Q117" s="1"/>
      <c r="R117" s="1"/>
      <c r="S117" s="1"/>
      <c r="T117" s="1"/>
      <c r="U117" s="1"/>
    </row>
    <row r="118" spans="1:21" s="6" customFormat="1">
      <c r="A118" s="13"/>
      <c r="B118" s="14"/>
      <c r="C118" s="14"/>
      <c r="D118" s="13"/>
      <c r="E118" s="16"/>
      <c r="F118" s="16"/>
      <c r="N118" s="1"/>
      <c r="O118" s="1"/>
      <c r="P118" s="1"/>
      <c r="Q118" s="1"/>
      <c r="R118" s="1"/>
      <c r="S118" s="1"/>
      <c r="T118" s="1"/>
      <c r="U118" s="1"/>
    </row>
    <row r="119" spans="1:21" s="6" customFormat="1">
      <c r="A119" s="13"/>
      <c r="B119" s="14"/>
      <c r="C119" s="14"/>
      <c r="D119" s="13"/>
      <c r="E119" s="16"/>
      <c r="F119" s="16"/>
      <c r="N119" s="1"/>
      <c r="O119" s="1"/>
      <c r="P119" s="1"/>
      <c r="Q119" s="1"/>
      <c r="R119" s="1"/>
      <c r="S119" s="1"/>
      <c r="T119" s="1"/>
      <c r="U119" s="1"/>
    </row>
    <row r="120" spans="1:21" s="6" customFormat="1">
      <c r="A120" s="13"/>
      <c r="B120" s="14"/>
      <c r="C120" s="14"/>
      <c r="D120" s="13"/>
      <c r="E120" s="16"/>
      <c r="F120" s="16"/>
      <c r="N120" s="1"/>
      <c r="O120" s="1"/>
      <c r="P120" s="1"/>
      <c r="Q120" s="1"/>
      <c r="R120" s="1"/>
      <c r="S120" s="1"/>
      <c r="T120" s="1"/>
      <c r="U120" s="1"/>
    </row>
    <row r="121" spans="1:21" s="6" customFormat="1">
      <c r="A121" s="13"/>
      <c r="B121" s="14"/>
      <c r="C121" s="14"/>
      <c r="D121" s="13"/>
      <c r="E121" s="16"/>
      <c r="F121" s="16"/>
      <c r="N121" s="1"/>
      <c r="O121" s="1"/>
      <c r="P121" s="1"/>
      <c r="Q121" s="1"/>
      <c r="R121" s="1"/>
      <c r="S121" s="1"/>
      <c r="T121" s="1"/>
      <c r="U121" s="1"/>
    </row>
    <row r="122" spans="1:21" s="6" customFormat="1">
      <c r="A122" s="13"/>
      <c r="B122" s="14"/>
      <c r="C122" s="14"/>
      <c r="D122" s="13"/>
      <c r="E122" s="16"/>
      <c r="F122" s="16"/>
      <c r="N122" s="1"/>
      <c r="O122" s="1"/>
      <c r="P122" s="1"/>
      <c r="Q122" s="1"/>
      <c r="R122" s="1"/>
      <c r="S122" s="1"/>
      <c r="T122" s="1"/>
      <c r="U122" s="1"/>
    </row>
    <row r="123" spans="1:21" s="6" customFormat="1">
      <c r="A123" s="13"/>
      <c r="B123" s="14"/>
      <c r="C123" s="14"/>
      <c r="D123" s="13"/>
      <c r="E123" s="16"/>
      <c r="F123" s="16"/>
      <c r="N123" s="1"/>
      <c r="O123" s="1"/>
      <c r="P123" s="1"/>
      <c r="Q123" s="1"/>
      <c r="R123" s="1"/>
      <c r="S123" s="1"/>
      <c r="T123" s="1"/>
      <c r="U123" s="1"/>
    </row>
    <row r="124" spans="1:21" s="6" customFormat="1">
      <c r="A124" s="13"/>
      <c r="B124" s="14"/>
      <c r="C124" s="14"/>
      <c r="D124" s="13"/>
      <c r="E124" s="16"/>
      <c r="F124" s="16"/>
      <c r="N124" s="1"/>
      <c r="O124" s="1"/>
      <c r="P124" s="1"/>
      <c r="Q124" s="1"/>
      <c r="R124" s="1"/>
      <c r="S124" s="1"/>
      <c r="T124" s="1"/>
      <c r="U124" s="1"/>
    </row>
    <row r="125" spans="1:21" s="6" customFormat="1">
      <c r="A125" s="13"/>
      <c r="B125" s="14"/>
      <c r="C125" s="14"/>
      <c r="D125" s="13"/>
      <c r="E125" s="16"/>
      <c r="F125" s="16"/>
      <c r="N125" s="1"/>
      <c r="O125" s="1"/>
      <c r="P125" s="1"/>
      <c r="Q125" s="1"/>
      <c r="R125" s="1"/>
      <c r="S125" s="1"/>
      <c r="T125" s="1"/>
      <c r="U125" s="1"/>
    </row>
    <row r="126" spans="1:21" s="6" customFormat="1">
      <c r="A126" s="13"/>
      <c r="B126" s="14"/>
      <c r="C126" s="14"/>
      <c r="D126" s="13"/>
      <c r="E126" s="16"/>
      <c r="F126" s="16"/>
      <c r="N126" s="1"/>
      <c r="O126" s="1"/>
      <c r="P126" s="1"/>
      <c r="Q126" s="1"/>
      <c r="R126" s="1"/>
      <c r="S126" s="1"/>
      <c r="T126" s="1"/>
      <c r="U126" s="1"/>
    </row>
    <row r="127" spans="1:21" s="6" customFormat="1">
      <c r="A127" s="13"/>
      <c r="B127" s="14"/>
      <c r="C127" s="14"/>
      <c r="D127" s="13"/>
      <c r="E127" s="16"/>
      <c r="F127" s="16"/>
      <c r="N127" s="1"/>
      <c r="O127" s="1"/>
      <c r="P127" s="1"/>
      <c r="Q127" s="1"/>
      <c r="R127" s="1"/>
      <c r="S127" s="1"/>
      <c r="T127" s="1"/>
      <c r="U127" s="1"/>
    </row>
    <row r="128" spans="1:21" s="6" customFormat="1">
      <c r="A128" s="13"/>
      <c r="B128" s="14"/>
      <c r="C128" s="14"/>
      <c r="D128" s="13"/>
      <c r="E128" s="16"/>
      <c r="F128" s="16"/>
      <c r="N128" s="1"/>
      <c r="O128" s="1"/>
      <c r="P128" s="1"/>
      <c r="Q128" s="1"/>
      <c r="R128" s="1"/>
      <c r="S128" s="1"/>
      <c r="T128" s="1"/>
      <c r="U128" s="1"/>
    </row>
    <row r="129" spans="1:21" s="6" customFormat="1">
      <c r="A129" s="13"/>
      <c r="B129" s="14"/>
      <c r="C129" s="14"/>
      <c r="D129" s="13"/>
      <c r="E129" s="16"/>
      <c r="F129" s="16"/>
      <c r="N129" s="1"/>
      <c r="O129" s="1"/>
      <c r="P129" s="1"/>
      <c r="Q129" s="1"/>
      <c r="R129" s="1"/>
      <c r="S129" s="1"/>
      <c r="T129" s="1"/>
      <c r="U129" s="1"/>
    </row>
    <row r="130" spans="1:21" s="6" customFormat="1">
      <c r="A130" s="13"/>
      <c r="B130" s="14"/>
      <c r="C130" s="14"/>
      <c r="D130" s="13"/>
      <c r="E130" s="16"/>
      <c r="F130" s="16"/>
      <c r="N130" s="1"/>
      <c r="O130" s="1"/>
      <c r="P130" s="1"/>
      <c r="Q130" s="1"/>
      <c r="R130" s="1"/>
      <c r="S130" s="1"/>
      <c r="T130" s="1"/>
      <c r="U130" s="1"/>
    </row>
    <row r="131" spans="1:21" s="6" customFormat="1">
      <c r="A131" s="13"/>
      <c r="B131" s="14"/>
      <c r="C131" s="14"/>
      <c r="D131" s="13"/>
      <c r="E131" s="16"/>
      <c r="F131" s="16"/>
      <c r="N131" s="1"/>
      <c r="O131" s="1"/>
      <c r="P131" s="1"/>
      <c r="Q131" s="1"/>
      <c r="R131" s="1"/>
      <c r="S131" s="1"/>
      <c r="T131" s="1"/>
      <c r="U131" s="1"/>
    </row>
    <row r="132" spans="1:21" s="6" customFormat="1">
      <c r="A132" s="13"/>
      <c r="B132" s="14"/>
      <c r="C132" s="14"/>
      <c r="D132" s="13"/>
      <c r="E132" s="16"/>
      <c r="F132" s="16"/>
      <c r="N132" s="1"/>
      <c r="O132" s="1"/>
      <c r="P132" s="1"/>
      <c r="Q132" s="1"/>
      <c r="R132" s="1"/>
      <c r="S132" s="1"/>
      <c r="T132" s="1"/>
      <c r="U132" s="1"/>
    </row>
    <row r="133" spans="1:21" s="6" customFormat="1">
      <c r="A133" s="13"/>
      <c r="B133" s="14"/>
      <c r="C133" s="14"/>
      <c r="D133" s="13"/>
      <c r="E133" s="16"/>
      <c r="F133" s="16"/>
      <c r="N133" s="1"/>
      <c r="O133" s="1"/>
      <c r="P133" s="1"/>
      <c r="Q133" s="1"/>
      <c r="R133" s="1"/>
      <c r="S133" s="1"/>
      <c r="T133" s="1"/>
      <c r="U133" s="1"/>
    </row>
    <row r="134" spans="1:21" s="6" customFormat="1">
      <c r="A134" s="13"/>
      <c r="B134" s="14"/>
      <c r="C134" s="14"/>
      <c r="D134" s="13"/>
      <c r="E134" s="16"/>
      <c r="F134" s="16"/>
      <c r="N134" s="1"/>
      <c r="O134" s="1"/>
      <c r="P134" s="1"/>
      <c r="Q134" s="1"/>
      <c r="R134" s="1"/>
      <c r="S134" s="1"/>
      <c r="T134" s="1"/>
      <c r="U134" s="1"/>
    </row>
    <row r="135" spans="1:21" s="6" customFormat="1">
      <c r="A135" s="13"/>
      <c r="B135" s="14"/>
      <c r="C135" s="14"/>
      <c r="D135" s="13"/>
      <c r="E135" s="16"/>
      <c r="F135" s="16"/>
      <c r="N135" s="1"/>
      <c r="O135" s="1"/>
      <c r="P135" s="1"/>
      <c r="Q135" s="1"/>
      <c r="R135" s="1"/>
      <c r="S135" s="1"/>
      <c r="T135" s="1"/>
      <c r="U135" s="1"/>
    </row>
    <row r="136" spans="1:21" s="6" customFormat="1">
      <c r="A136" s="13"/>
      <c r="B136" s="14"/>
      <c r="C136" s="14"/>
      <c r="D136" s="13"/>
      <c r="E136" s="16"/>
      <c r="F136" s="16"/>
      <c r="N136" s="1"/>
      <c r="O136" s="1"/>
      <c r="P136" s="1"/>
      <c r="Q136" s="1"/>
      <c r="R136" s="1"/>
      <c r="S136" s="1"/>
      <c r="T136" s="1"/>
      <c r="U136" s="1"/>
    </row>
    <row r="137" spans="1:21" s="6" customFormat="1">
      <c r="A137" s="13"/>
      <c r="B137" s="14"/>
      <c r="C137" s="14"/>
      <c r="D137" s="13"/>
      <c r="E137" s="16"/>
      <c r="F137" s="16"/>
      <c r="N137" s="1"/>
      <c r="O137" s="1"/>
      <c r="P137" s="1"/>
      <c r="Q137" s="1"/>
      <c r="R137" s="1"/>
      <c r="S137" s="1"/>
      <c r="T137" s="1"/>
      <c r="U137" s="1"/>
    </row>
    <row r="138" spans="1:21" s="6" customFormat="1">
      <c r="A138" s="13"/>
      <c r="B138" s="14"/>
      <c r="C138" s="14"/>
      <c r="D138" s="13"/>
      <c r="E138" s="16"/>
      <c r="F138" s="16"/>
      <c r="N138" s="1"/>
      <c r="O138" s="1"/>
      <c r="P138" s="1"/>
      <c r="Q138" s="1"/>
      <c r="R138" s="1"/>
      <c r="S138" s="1"/>
      <c r="T138" s="1"/>
      <c r="U138" s="1"/>
    </row>
    <row r="139" spans="1:21" s="6" customFormat="1">
      <c r="A139" s="13"/>
      <c r="B139" s="14"/>
      <c r="C139" s="14"/>
      <c r="D139" s="13"/>
      <c r="E139" s="16"/>
      <c r="F139" s="16"/>
      <c r="N139" s="1"/>
      <c r="O139" s="1"/>
      <c r="P139" s="1"/>
      <c r="Q139" s="1"/>
      <c r="R139" s="1"/>
      <c r="S139" s="1"/>
      <c r="T139" s="1"/>
      <c r="U139" s="1"/>
    </row>
    <row r="140" spans="1:21" s="6" customFormat="1">
      <c r="A140" s="13"/>
      <c r="B140" s="14"/>
      <c r="C140" s="14"/>
      <c r="D140" s="13"/>
      <c r="E140" s="16"/>
      <c r="F140" s="16"/>
      <c r="N140" s="1"/>
      <c r="O140" s="1"/>
      <c r="P140" s="1"/>
      <c r="Q140" s="1"/>
      <c r="R140" s="1"/>
      <c r="S140" s="1"/>
      <c r="T140" s="1"/>
      <c r="U140" s="1"/>
    </row>
    <row r="141" spans="1:21" s="6" customFormat="1">
      <c r="A141" s="13"/>
      <c r="B141" s="14"/>
      <c r="C141" s="14"/>
      <c r="D141" s="13"/>
      <c r="E141" s="16"/>
      <c r="F141" s="16"/>
      <c r="N141" s="1"/>
      <c r="O141" s="1"/>
      <c r="P141" s="1"/>
      <c r="Q141" s="1"/>
      <c r="R141" s="1"/>
      <c r="S141" s="1"/>
      <c r="T141" s="1"/>
      <c r="U141" s="1"/>
    </row>
    <row r="142" spans="1:21" s="6" customFormat="1">
      <c r="A142" s="13"/>
      <c r="B142" s="14"/>
      <c r="C142" s="14"/>
      <c r="D142" s="13"/>
      <c r="E142" s="16"/>
      <c r="F142" s="16"/>
      <c r="N142" s="1"/>
      <c r="O142" s="1"/>
      <c r="P142" s="1"/>
      <c r="Q142" s="1"/>
      <c r="R142" s="1"/>
      <c r="S142" s="1"/>
      <c r="T142" s="1"/>
      <c r="U142" s="1"/>
    </row>
    <row r="143" spans="1:21" s="6" customFormat="1">
      <c r="A143" s="13"/>
      <c r="B143" s="14"/>
      <c r="C143" s="14"/>
      <c r="D143" s="13"/>
      <c r="E143" s="16"/>
      <c r="F143" s="16"/>
      <c r="N143" s="1"/>
      <c r="O143" s="1"/>
      <c r="P143" s="1"/>
      <c r="Q143" s="1"/>
      <c r="R143" s="1"/>
      <c r="S143" s="1"/>
      <c r="T143" s="1"/>
      <c r="U143" s="1"/>
    </row>
    <row r="144" spans="1:21" s="6" customFormat="1">
      <c r="A144" s="13"/>
      <c r="B144" s="14"/>
      <c r="C144" s="14"/>
      <c r="D144" s="13"/>
      <c r="E144" s="16"/>
      <c r="F144" s="16"/>
      <c r="N144" s="1"/>
      <c r="O144" s="1"/>
      <c r="P144" s="1"/>
      <c r="Q144" s="1"/>
      <c r="R144" s="1"/>
      <c r="S144" s="1"/>
      <c r="T144" s="1"/>
      <c r="U144" s="1"/>
    </row>
    <row r="145" spans="1:21" s="6" customFormat="1">
      <c r="A145" s="13"/>
      <c r="B145" s="14"/>
      <c r="C145" s="14"/>
      <c r="D145" s="13"/>
      <c r="E145" s="16"/>
      <c r="F145" s="16"/>
      <c r="N145" s="1"/>
      <c r="O145" s="1"/>
      <c r="P145" s="1"/>
      <c r="Q145" s="1"/>
      <c r="R145" s="1"/>
      <c r="S145" s="1"/>
      <c r="T145" s="1"/>
      <c r="U145" s="1"/>
    </row>
    <row r="146" spans="1:21" s="6" customFormat="1">
      <c r="A146" s="13"/>
      <c r="B146" s="14"/>
      <c r="C146" s="14"/>
      <c r="D146" s="13"/>
      <c r="E146" s="16"/>
      <c r="F146" s="16"/>
      <c r="N146" s="1"/>
      <c r="O146" s="1"/>
      <c r="P146" s="1"/>
      <c r="Q146" s="1"/>
      <c r="R146" s="1"/>
      <c r="S146" s="1"/>
      <c r="T146" s="1"/>
      <c r="U146" s="1"/>
    </row>
    <row r="147" spans="1:21" s="6" customFormat="1">
      <c r="A147" s="13"/>
      <c r="B147" s="14"/>
      <c r="C147" s="14"/>
      <c r="D147" s="13"/>
      <c r="E147" s="16"/>
      <c r="F147" s="16"/>
      <c r="N147" s="1"/>
      <c r="O147" s="1"/>
      <c r="P147" s="1"/>
      <c r="Q147" s="1"/>
      <c r="R147" s="1"/>
      <c r="S147" s="1"/>
      <c r="T147" s="1"/>
      <c r="U147" s="1"/>
    </row>
    <row r="148" spans="1:21" s="6" customFormat="1">
      <c r="A148" s="13"/>
      <c r="B148" s="14"/>
      <c r="C148" s="14"/>
      <c r="D148" s="13"/>
      <c r="E148" s="16"/>
      <c r="F148" s="16"/>
      <c r="N148" s="1"/>
      <c r="O148" s="1"/>
      <c r="P148" s="1"/>
      <c r="Q148" s="1"/>
      <c r="R148" s="1"/>
      <c r="S148" s="1"/>
      <c r="T148" s="1"/>
      <c r="U148" s="1"/>
    </row>
    <row r="149" spans="1:21" s="6" customFormat="1">
      <c r="A149" s="13"/>
      <c r="B149" s="14"/>
      <c r="C149" s="14"/>
      <c r="D149" s="13"/>
      <c r="E149" s="16"/>
      <c r="F149" s="16"/>
      <c r="N149" s="1"/>
      <c r="O149" s="1"/>
      <c r="P149" s="1"/>
      <c r="Q149" s="1"/>
      <c r="R149" s="1"/>
      <c r="S149" s="1"/>
      <c r="T149" s="1"/>
      <c r="U149" s="1"/>
    </row>
    <row r="150" spans="1:21" s="6" customFormat="1">
      <c r="A150" s="13"/>
      <c r="B150" s="14"/>
      <c r="C150" s="14"/>
      <c r="D150" s="13"/>
      <c r="E150" s="16"/>
      <c r="F150" s="16"/>
      <c r="N150" s="1"/>
      <c r="O150" s="1"/>
      <c r="P150" s="1"/>
      <c r="Q150" s="1"/>
      <c r="R150" s="1"/>
      <c r="S150" s="1"/>
      <c r="T150" s="1"/>
      <c r="U150" s="1"/>
    </row>
    <row r="151" spans="1:21" s="6" customFormat="1">
      <c r="A151" s="13"/>
      <c r="B151" s="14"/>
      <c r="C151" s="14"/>
      <c r="D151" s="13"/>
      <c r="E151" s="16"/>
      <c r="F151" s="16"/>
      <c r="N151" s="1"/>
      <c r="O151" s="1"/>
      <c r="P151" s="1"/>
      <c r="Q151" s="1"/>
      <c r="R151" s="1"/>
      <c r="S151" s="1"/>
      <c r="T151" s="1"/>
      <c r="U151" s="1"/>
    </row>
    <row r="152" spans="1:21" s="6" customFormat="1">
      <c r="A152" s="13"/>
      <c r="B152" s="14"/>
      <c r="C152" s="14"/>
      <c r="D152" s="13"/>
      <c r="E152" s="16"/>
      <c r="F152" s="16"/>
      <c r="N152" s="1"/>
      <c r="O152" s="1"/>
      <c r="P152" s="1"/>
      <c r="Q152" s="1"/>
      <c r="R152" s="1"/>
      <c r="S152" s="1"/>
      <c r="T152" s="1"/>
      <c r="U152" s="1"/>
    </row>
    <row r="153" spans="1:21" s="6" customFormat="1">
      <c r="A153" s="13"/>
      <c r="B153" s="14"/>
      <c r="C153" s="14"/>
      <c r="D153" s="13"/>
      <c r="E153" s="16"/>
      <c r="F153" s="16"/>
      <c r="N153" s="1"/>
      <c r="O153" s="1"/>
      <c r="P153" s="1"/>
      <c r="Q153" s="1"/>
      <c r="R153" s="1"/>
      <c r="S153" s="1"/>
      <c r="T153" s="1"/>
      <c r="U153" s="1"/>
    </row>
    <row r="154" spans="1:21" s="6" customFormat="1">
      <c r="A154" s="13"/>
      <c r="B154" s="14"/>
      <c r="C154" s="14"/>
      <c r="D154" s="13"/>
      <c r="E154" s="16"/>
      <c r="F154" s="16"/>
      <c r="N154" s="1"/>
      <c r="O154" s="1"/>
      <c r="P154" s="1"/>
      <c r="Q154" s="1"/>
      <c r="R154" s="1"/>
      <c r="S154" s="1"/>
      <c r="T154" s="1"/>
      <c r="U154" s="1"/>
    </row>
    <row r="155" spans="1:21" s="6" customFormat="1">
      <c r="A155" s="13"/>
      <c r="B155" s="14"/>
      <c r="C155" s="14"/>
      <c r="D155" s="13"/>
      <c r="E155" s="16"/>
      <c r="F155" s="16"/>
      <c r="N155" s="1"/>
      <c r="O155" s="1"/>
      <c r="P155" s="1"/>
      <c r="Q155" s="1"/>
      <c r="R155" s="1"/>
      <c r="S155" s="1"/>
      <c r="T155" s="1"/>
      <c r="U155" s="1"/>
    </row>
    <row r="156" spans="1:21" s="6" customFormat="1">
      <c r="A156" s="13"/>
      <c r="B156" s="14"/>
      <c r="C156" s="14"/>
      <c r="D156" s="13"/>
      <c r="E156" s="16"/>
      <c r="F156" s="16"/>
      <c r="N156" s="1"/>
      <c r="O156" s="1"/>
      <c r="P156" s="1"/>
      <c r="Q156" s="1"/>
      <c r="R156" s="1"/>
      <c r="S156" s="1"/>
      <c r="T156" s="1"/>
      <c r="U156" s="1"/>
    </row>
    <row r="157" spans="1:21" s="6" customFormat="1">
      <c r="A157" s="13"/>
      <c r="B157" s="14"/>
      <c r="C157" s="14"/>
      <c r="D157" s="13"/>
      <c r="E157" s="16"/>
      <c r="F157" s="16"/>
      <c r="N157" s="1"/>
      <c r="O157" s="1"/>
      <c r="P157" s="1"/>
      <c r="Q157" s="1"/>
      <c r="R157" s="1"/>
      <c r="S157" s="1"/>
      <c r="T157" s="1"/>
      <c r="U157" s="1"/>
    </row>
    <row r="158" spans="1:21" s="6" customFormat="1">
      <c r="A158" s="13"/>
      <c r="B158" s="14"/>
      <c r="C158" s="14"/>
      <c r="D158" s="13"/>
      <c r="E158" s="16"/>
      <c r="F158" s="16"/>
      <c r="N158" s="1"/>
      <c r="O158" s="1"/>
      <c r="P158" s="1"/>
      <c r="Q158" s="1"/>
      <c r="R158" s="1"/>
      <c r="S158" s="1"/>
      <c r="T158" s="1"/>
      <c r="U158" s="1"/>
    </row>
    <row r="159" spans="1:21" s="6" customFormat="1">
      <c r="A159" s="13"/>
      <c r="B159" s="14"/>
      <c r="C159" s="14"/>
      <c r="D159" s="13"/>
      <c r="E159" s="16"/>
      <c r="F159" s="16"/>
      <c r="N159" s="1"/>
      <c r="O159" s="1"/>
      <c r="P159" s="1"/>
      <c r="Q159" s="1"/>
      <c r="R159" s="1"/>
      <c r="S159" s="1"/>
      <c r="T159" s="1"/>
      <c r="U159" s="1"/>
    </row>
    <row r="160" spans="1:21" s="6" customFormat="1">
      <c r="A160" s="13"/>
      <c r="B160" s="14"/>
      <c r="C160" s="14"/>
      <c r="D160" s="13"/>
      <c r="E160" s="16"/>
      <c r="F160" s="16"/>
      <c r="N160" s="1"/>
      <c r="O160" s="1"/>
      <c r="P160" s="1"/>
      <c r="Q160" s="1"/>
      <c r="R160" s="1"/>
      <c r="S160" s="1"/>
      <c r="T160" s="1"/>
      <c r="U160" s="1"/>
    </row>
    <row r="161" spans="1:21" s="6" customFormat="1">
      <c r="A161" s="13"/>
      <c r="B161" s="14"/>
      <c r="C161" s="14"/>
      <c r="D161" s="13"/>
      <c r="E161" s="16"/>
      <c r="F161" s="16"/>
      <c r="N161" s="1"/>
      <c r="O161" s="1"/>
      <c r="P161" s="1"/>
      <c r="Q161" s="1"/>
      <c r="R161" s="1"/>
      <c r="S161" s="1"/>
      <c r="T161" s="1"/>
      <c r="U161" s="1"/>
    </row>
    <row r="162" spans="1:21" s="6" customFormat="1">
      <c r="A162" s="13"/>
      <c r="B162" s="14"/>
      <c r="C162" s="14"/>
      <c r="D162" s="13"/>
      <c r="E162" s="16"/>
      <c r="F162" s="16"/>
      <c r="N162" s="1"/>
      <c r="O162" s="1"/>
      <c r="P162" s="1"/>
      <c r="Q162" s="1"/>
      <c r="R162" s="1"/>
      <c r="S162" s="1"/>
      <c r="T162" s="1"/>
      <c r="U162" s="1"/>
    </row>
    <row r="163" spans="1:21" s="6" customFormat="1">
      <c r="A163" s="13"/>
      <c r="B163" s="14"/>
      <c r="C163" s="14"/>
      <c r="D163" s="13"/>
      <c r="E163" s="16"/>
      <c r="F163" s="16"/>
      <c r="N163" s="1"/>
      <c r="O163" s="1"/>
      <c r="P163" s="1"/>
      <c r="Q163" s="1"/>
      <c r="R163" s="1"/>
      <c r="S163" s="1"/>
      <c r="T163" s="1"/>
      <c r="U163" s="1"/>
    </row>
    <row r="164" spans="1:21" s="6" customFormat="1">
      <c r="A164" s="13"/>
      <c r="B164" s="14"/>
      <c r="C164" s="14"/>
      <c r="D164" s="13"/>
      <c r="E164" s="16"/>
      <c r="F164" s="16"/>
      <c r="N164" s="1"/>
      <c r="O164" s="1"/>
      <c r="P164" s="1"/>
      <c r="Q164" s="1"/>
      <c r="R164" s="1"/>
      <c r="S164" s="1"/>
      <c r="T164" s="1"/>
      <c r="U164" s="1"/>
    </row>
    <row r="165" spans="1:21" s="6" customFormat="1">
      <c r="A165" s="13"/>
      <c r="B165" s="14"/>
      <c r="C165" s="14"/>
      <c r="D165" s="13"/>
      <c r="E165" s="16"/>
      <c r="F165" s="16"/>
      <c r="N165" s="1"/>
      <c r="O165" s="1"/>
      <c r="P165" s="1"/>
      <c r="Q165" s="1"/>
      <c r="R165" s="1"/>
      <c r="S165" s="1"/>
      <c r="T165" s="1"/>
      <c r="U165" s="1"/>
    </row>
    <row r="166" spans="1:21" s="6" customFormat="1">
      <c r="A166" s="13"/>
      <c r="B166" s="14"/>
      <c r="C166" s="14"/>
      <c r="D166" s="13"/>
      <c r="E166" s="16"/>
      <c r="F166" s="16"/>
      <c r="N166" s="1"/>
      <c r="O166" s="1"/>
      <c r="P166" s="1"/>
      <c r="Q166" s="1"/>
      <c r="R166" s="1"/>
      <c r="S166" s="1"/>
      <c r="T166" s="1"/>
      <c r="U166" s="1"/>
    </row>
    <row r="167" spans="1:21" s="6" customFormat="1">
      <c r="A167" s="13"/>
      <c r="B167" s="14"/>
      <c r="C167" s="14"/>
      <c r="D167" s="13"/>
      <c r="E167" s="16"/>
      <c r="F167" s="16"/>
      <c r="N167" s="1"/>
      <c r="O167" s="1"/>
      <c r="P167" s="1"/>
      <c r="Q167" s="1"/>
      <c r="R167" s="1"/>
      <c r="S167" s="1"/>
      <c r="T167" s="1"/>
      <c r="U167" s="1"/>
    </row>
    <row r="168" spans="1:21" s="6" customFormat="1">
      <c r="A168" s="13"/>
      <c r="B168" s="14"/>
      <c r="C168" s="14"/>
      <c r="D168" s="13"/>
      <c r="E168" s="16"/>
      <c r="F168" s="16"/>
      <c r="N168" s="1"/>
      <c r="O168" s="1"/>
      <c r="P168" s="1"/>
      <c r="Q168" s="1"/>
      <c r="R168" s="1"/>
      <c r="S168" s="1"/>
      <c r="T168" s="1"/>
      <c r="U168" s="1"/>
    </row>
    <row r="169" spans="1:21" s="6" customFormat="1">
      <c r="A169" s="13"/>
      <c r="B169" s="14"/>
      <c r="C169" s="14"/>
      <c r="D169" s="13"/>
      <c r="E169" s="16"/>
      <c r="F169" s="16"/>
      <c r="N169" s="1"/>
      <c r="O169" s="1"/>
      <c r="P169" s="1"/>
      <c r="Q169" s="1"/>
      <c r="R169" s="1"/>
      <c r="S169" s="1"/>
      <c r="T169" s="1"/>
      <c r="U169" s="1"/>
    </row>
    <row r="170" spans="1:21" s="6" customFormat="1">
      <c r="A170" s="13"/>
      <c r="B170" s="14"/>
      <c r="C170" s="14"/>
      <c r="D170" s="13"/>
      <c r="E170" s="16"/>
      <c r="F170" s="16"/>
      <c r="N170" s="1"/>
      <c r="O170" s="1"/>
      <c r="P170" s="1"/>
      <c r="Q170" s="1"/>
      <c r="R170" s="1"/>
      <c r="S170" s="1"/>
      <c r="T170" s="1"/>
      <c r="U170" s="1"/>
    </row>
    <row r="171" spans="1:21" s="6" customFormat="1">
      <c r="A171" s="13"/>
      <c r="B171" s="14"/>
      <c r="C171" s="14"/>
      <c r="D171" s="13"/>
      <c r="E171" s="16"/>
      <c r="F171" s="16"/>
      <c r="N171" s="1"/>
      <c r="O171" s="1"/>
      <c r="P171" s="1"/>
      <c r="Q171" s="1"/>
      <c r="R171" s="1"/>
      <c r="S171" s="1"/>
      <c r="T171" s="1"/>
      <c r="U171" s="1"/>
    </row>
    <row r="172" spans="1:21" s="6" customFormat="1">
      <c r="A172" s="13"/>
      <c r="B172" s="14"/>
      <c r="C172" s="14"/>
      <c r="D172" s="13"/>
      <c r="E172" s="16"/>
      <c r="F172" s="16"/>
      <c r="N172" s="1"/>
      <c r="O172" s="1"/>
      <c r="P172" s="1"/>
      <c r="Q172" s="1"/>
      <c r="R172" s="1"/>
      <c r="S172" s="1"/>
      <c r="T172" s="1"/>
      <c r="U172" s="1"/>
    </row>
    <row r="173" spans="1:21" s="6" customFormat="1">
      <c r="A173" s="13"/>
      <c r="B173" s="14"/>
      <c r="C173" s="14"/>
      <c r="D173" s="13"/>
      <c r="E173" s="16"/>
      <c r="F173" s="16"/>
      <c r="N173" s="1"/>
      <c r="O173" s="1"/>
      <c r="P173" s="1"/>
      <c r="Q173" s="1"/>
      <c r="R173" s="1"/>
      <c r="S173" s="1"/>
      <c r="T173" s="1"/>
      <c r="U173" s="1"/>
    </row>
    <row r="174" spans="1:21" s="6" customFormat="1">
      <c r="A174" s="13"/>
      <c r="B174" s="14"/>
      <c r="C174" s="14"/>
      <c r="D174" s="13"/>
      <c r="E174" s="16"/>
      <c r="F174" s="16"/>
      <c r="N174" s="1"/>
      <c r="O174" s="1"/>
      <c r="P174" s="1"/>
      <c r="Q174" s="1"/>
      <c r="R174" s="1"/>
      <c r="S174" s="1"/>
      <c r="T174" s="1"/>
      <c r="U174" s="1"/>
    </row>
    <row r="175" spans="1:21" s="6" customFormat="1">
      <c r="A175" s="13"/>
      <c r="B175" s="14"/>
      <c r="C175" s="14"/>
      <c r="D175" s="13"/>
      <c r="E175" s="16"/>
      <c r="F175" s="16"/>
      <c r="N175" s="1"/>
      <c r="O175" s="1"/>
      <c r="P175" s="1"/>
      <c r="Q175" s="1"/>
      <c r="R175" s="1"/>
      <c r="S175" s="1"/>
      <c r="T175" s="1"/>
      <c r="U175" s="1"/>
    </row>
    <row r="176" spans="1:21" s="6" customFormat="1">
      <c r="A176" s="13"/>
      <c r="B176" s="14"/>
      <c r="C176" s="14"/>
      <c r="D176" s="13"/>
      <c r="E176" s="16"/>
      <c r="F176" s="16"/>
      <c r="N176" s="1"/>
      <c r="O176" s="1"/>
      <c r="P176" s="1"/>
      <c r="Q176" s="1"/>
      <c r="R176" s="1"/>
      <c r="S176" s="1"/>
      <c r="T176" s="1"/>
      <c r="U176" s="1"/>
    </row>
    <row r="177" spans="1:21" s="6" customFormat="1">
      <c r="A177" s="13"/>
      <c r="B177" s="14"/>
      <c r="C177" s="14"/>
      <c r="D177" s="13"/>
      <c r="E177" s="16"/>
      <c r="F177" s="16"/>
      <c r="N177" s="1"/>
      <c r="O177" s="1"/>
      <c r="P177" s="1"/>
      <c r="Q177" s="1"/>
      <c r="R177" s="1"/>
      <c r="S177" s="1"/>
      <c r="T177" s="1"/>
      <c r="U177" s="1"/>
    </row>
    <row r="178" spans="1:21" s="6" customFormat="1">
      <c r="A178" s="13"/>
      <c r="B178" s="14"/>
      <c r="C178" s="14"/>
      <c r="D178" s="13"/>
      <c r="E178" s="16"/>
      <c r="F178" s="16"/>
      <c r="N178" s="1"/>
      <c r="O178" s="1"/>
      <c r="P178" s="1"/>
      <c r="Q178" s="1"/>
      <c r="R178" s="1"/>
      <c r="S178" s="1"/>
      <c r="T178" s="1"/>
      <c r="U178" s="1"/>
    </row>
    <row r="179" spans="1:21" s="6" customFormat="1">
      <c r="A179" s="13"/>
      <c r="B179" s="14"/>
      <c r="C179" s="14"/>
      <c r="D179" s="13"/>
      <c r="E179" s="16"/>
      <c r="F179" s="16"/>
      <c r="N179" s="1"/>
      <c r="O179" s="1"/>
      <c r="P179" s="1"/>
      <c r="Q179" s="1"/>
      <c r="R179" s="1"/>
      <c r="S179" s="1"/>
      <c r="T179" s="1"/>
      <c r="U179" s="1"/>
    </row>
    <row r="180" spans="1:21" s="6" customFormat="1">
      <c r="A180" s="13"/>
      <c r="B180" s="14"/>
      <c r="C180" s="14"/>
      <c r="D180" s="13"/>
      <c r="E180" s="16"/>
      <c r="F180" s="16"/>
      <c r="N180" s="1"/>
      <c r="O180" s="1"/>
      <c r="P180" s="1"/>
      <c r="Q180" s="1"/>
      <c r="R180" s="1"/>
      <c r="S180" s="1"/>
      <c r="T180" s="1"/>
      <c r="U180" s="1"/>
    </row>
    <row r="181" spans="1:21" s="6" customFormat="1">
      <c r="A181" s="13"/>
      <c r="B181" s="14"/>
      <c r="C181" s="14"/>
      <c r="D181" s="13"/>
      <c r="E181" s="16"/>
      <c r="F181" s="16"/>
      <c r="N181" s="1"/>
      <c r="O181" s="1"/>
      <c r="P181" s="1"/>
      <c r="Q181" s="1"/>
      <c r="R181" s="1"/>
      <c r="S181" s="1"/>
      <c r="T181" s="1"/>
      <c r="U181" s="1"/>
    </row>
    <row r="182" spans="1:21" s="6" customFormat="1">
      <c r="A182" s="13"/>
      <c r="B182" s="14"/>
      <c r="C182" s="14"/>
      <c r="D182" s="13"/>
      <c r="E182" s="16"/>
      <c r="F182" s="16"/>
      <c r="N182" s="1"/>
      <c r="O182" s="1"/>
      <c r="P182" s="1"/>
      <c r="Q182" s="1"/>
      <c r="R182" s="1"/>
      <c r="S182" s="1"/>
      <c r="T182" s="1"/>
      <c r="U182" s="1"/>
    </row>
    <row r="183" spans="1:21" s="6" customFormat="1">
      <c r="A183" s="13"/>
      <c r="B183" s="14"/>
      <c r="C183" s="14"/>
      <c r="D183" s="13"/>
      <c r="E183" s="16"/>
      <c r="F183" s="16"/>
      <c r="N183" s="1"/>
      <c r="O183" s="1"/>
      <c r="P183" s="1"/>
      <c r="Q183" s="1"/>
      <c r="R183" s="1"/>
      <c r="S183" s="1"/>
      <c r="T183" s="1"/>
      <c r="U183" s="1"/>
    </row>
    <row r="184" spans="1:21" s="6" customFormat="1">
      <c r="A184" s="13"/>
      <c r="B184" s="14"/>
      <c r="C184" s="14"/>
      <c r="D184" s="13"/>
      <c r="E184" s="16"/>
      <c r="F184" s="16"/>
      <c r="N184" s="1"/>
      <c r="O184" s="1"/>
      <c r="P184" s="1"/>
      <c r="Q184" s="1"/>
      <c r="R184" s="1"/>
      <c r="S184" s="1"/>
      <c r="T184" s="1"/>
      <c r="U184" s="1"/>
    </row>
    <row r="185" spans="1:21" s="6" customFormat="1">
      <c r="A185" s="13"/>
      <c r="B185" s="14"/>
      <c r="C185" s="14"/>
      <c r="D185" s="13"/>
      <c r="E185" s="16"/>
      <c r="F185" s="16"/>
      <c r="N185" s="1"/>
      <c r="O185" s="1"/>
      <c r="P185" s="1"/>
      <c r="Q185" s="1"/>
      <c r="R185" s="1"/>
      <c r="S185" s="1"/>
      <c r="T185" s="1"/>
      <c r="U185" s="1"/>
    </row>
    <row r="186" spans="1:21" s="6" customFormat="1">
      <c r="A186" s="13"/>
      <c r="B186" s="14"/>
      <c r="C186" s="14"/>
      <c r="D186" s="13"/>
      <c r="E186" s="16"/>
      <c r="F186" s="16"/>
      <c r="N186" s="1"/>
      <c r="O186" s="1"/>
      <c r="P186" s="1"/>
      <c r="Q186" s="1"/>
      <c r="R186" s="1"/>
      <c r="S186" s="1"/>
      <c r="T186" s="1"/>
      <c r="U186" s="1"/>
    </row>
    <row r="187" spans="1:21" s="6" customFormat="1">
      <c r="A187" s="13"/>
      <c r="B187" s="14"/>
      <c r="C187" s="14"/>
      <c r="D187" s="13"/>
      <c r="E187" s="16"/>
      <c r="F187" s="16"/>
      <c r="N187" s="1"/>
      <c r="O187" s="1"/>
      <c r="P187" s="1"/>
      <c r="Q187" s="1"/>
      <c r="R187" s="1"/>
      <c r="S187" s="1"/>
      <c r="T187" s="1"/>
      <c r="U187" s="1"/>
    </row>
    <row r="188" spans="1:21" s="6" customFormat="1">
      <c r="A188" s="13"/>
      <c r="B188" s="14"/>
      <c r="C188" s="14"/>
      <c r="D188" s="13"/>
      <c r="E188" s="16"/>
      <c r="F188" s="16"/>
      <c r="N188" s="1"/>
      <c r="O188" s="1"/>
      <c r="P188" s="1"/>
      <c r="Q188" s="1"/>
      <c r="R188" s="1"/>
      <c r="S188" s="1"/>
      <c r="T188" s="1"/>
      <c r="U188" s="1"/>
    </row>
    <row r="189" spans="1:21" s="6" customFormat="1">
      <c r="A189" s="13"/>
      <c r="B189" s="14"/>
      <c r="C189" s="14"/>
      <c r="D189" s="13"/>
      <c r="E189" s="16"/>
      <c r="F189" s="16"/>
      <c r="N189" s="1"/>
      <c r="O189" s="1"/>
      <c r="P189" s="1"/>
      <c r="Q189" s="1"/>
      <c r="R189" s="1"/>
      <c r="S189" s="1"/>
      <c r="T189" s="1"/>
      <c r="U189" s="1"/>
    </row>
    <row r="190" spans="1:21" s="6" customFormat="1">
      <c r="A190" s="13"/>
      <c r="B190" s="14"/>
      <c r="C190" s="14"/>
      <c r="D190" s="13"/>
      <c r="E190" s="16"/>
      <c r="F190" s="16"/>
      <c r="N190" s="1"/>
      <c r="O190" s="1"/>
      <c r="P190" s="1"/>
      <c r="Q190" s="1"/>
      <c r="R190" s="1"/>
      <c r="S190" s="1"/>
      <c r="T190" s="1"/>
      <c r="U190" s="1"/>
    </row>
    <row r="191" spans="1:21" s="6" customFormat="1">
      <c r="A191" s="13"/>
      <c r="B191" s="14"/>
      <c r="C191" s="14"/>
      <c r="D191" s="13"/>
      <c r="E191" s="16"/>
      <c r="F191" s="16"/>
      <c r="N191" s="1"/>
      <c r="O191" s="1"/>
      <c r="P191" s="1"/>
      <c r="Q191" s="1"/>
      <c r="R191" s="1"/>
      <c r="S191" s="1"/>
      <c r="T191" s="1"/>
      <c r="U191" s="1"/>
    </row>
    <row r="192" spans="1:21" s="6" customFormat="1">
      <c r="A192" s="13"/>
      <c r="B192" s="14"/>
      <c r="C192" s="14"/>
      <c r="D192" s="13"/>
      <c r="E192" s="16"/>
      <c r="F192" s="16"/>
      <c r="N192" s="1"/>
      <c r="O192" s="1"/>
      <c r="P192" s="1"/>
      <c r="Q192" s="1"/>
      <c r="R192" s="1"/>
      <c r="S192" s="1"/>
      <c r="T192" s="1"/>
      <c r="U192" s="1"/>
    </row>
    <row r="193" spans="1:21" s="6" customFormat="1">
      <c r="A193" s="13"/>
      <c r="B193" s="14"/>
      <c r="C193" s="14"/>
      <c r="D193" s="13"/>
      <c r="E193" s="16"/>
      <c r="F193" s="16"/>
      <c r="N193" s="1"/>
      <c r="O193" s="1"/>
      <c r="P193" s="1"/>
      <c r="Q193" s="1"/>
      <c r="R193" s="1"/>
      <c r="S193" s="1"/>
      <c r="T193" s="1"/>
      <c r="U193" s="1"/>
    </row>
    <row r="194" spans="1:21" s="6" customFormat="1">
      <c r="A194" s="13"/>
      <c r="B194" s="14"/>
      <c r="C194" s="14"/>
      <c r="D194" s="13"/>
      <c r="E194" s="16"/>
      <c r="F194" s="16"/>
      <c r="N194" s="1"/>
      <c r="O194" s="1"/>
      <c r="P194" s="1"/>
      <c r="Q194" s="1"/>
      <c r="R194" s="1"/>
      <c r="S194" s="1"/>
      <c r="T194" s="1"/>
      <c r="U194" s="1"/>
    </row>
    <row r="195" spans="1:21" s="6" customFormat="1">
      <c r="A195" s="13"/>
      <c r="B195" s="14"/>
      <c r="C195" s="14"/>
      <c r="D195" s="13"/>
      <c r="E195" s="16"/>
      <c r="F195" s="16"/>
      <c r="N195" s="1"/>
      <c r="O195" s="1"/>
      <c r="P195" s="1"/>
      <c r="Q195" s="1"/>
      <c r="R195" s="1"/>
      <c r="S195" s="1"/>
      <c r="T195" s="1"/>
      <c r="U195" s="1"/>
    </row>
    <row r="196" spans="1:21" s="6" customFormat="1">
      <c r="A196" s="13"/>
      <c r="B196" s="14"/>
      <c r="C196" s="14"/>
      <c r="D196" s="13"/>
      <c r="E196" s="16"/>
      <c r="F196" s="16"/>
      <c r="N196" s="1"/>
      <c r="O196" s="1"/>
      <c r="P196" s="1"/>
      <c r="Q196" s="1"/>
      <c r="R196" s="1"/>
      <c r="S196" s="1"/>
      <c r="T196" s="1"/>
      <c r="U196" s="1"/>
    </row>
    <row r="197" spans="1:21" s="6" customFormat="1">
      <c r="A197" s="13"/>
      <c r="B197" s="14"/>
      <c r="C197" s="14"/>
      <c r="D197" s="13"/>
      <c r="E197" s="16"/>
      <c r="F197" s="16"/>
      <c r="N197" s="1"/>
      <c r="O197" s="1"/>
      <c r="P197" s="1"/>
      <c r="Q197" s="1"/>
      <c r="R197" s="1"/>
      <c r="S197" s="1"/>
      <c r="T197" s="1"/>
      <c r="U197" s="1"/>
    </row>
    <row r="198" spans="1:21" s="6" customFormat="1">
      <c r="A198" s="13"/>
      <c r="B198" s="14"/>
      <c r="C198" s="14"/>
      <c r="D198" s="13"/>
      <c r="E198" s="16"/>
      <c r="F198" s="16"/>
      <c r="N198" s="1"/>
      <c r="O198" s="1"/>
      <c r="P198" s="1"/>
      <c r="Q198" s="1"/>
      <c r="R198" s="1"/>
      <c r="S198" s="1"/>
      <c r="T198" s="1"/>
      <c r="U198" s="1"/>
    </row>
    <row r="199" spans="1:21" s="6" customFormat="1">
      <c r="A199" s="13"/>
      <c r="B199" s="14"/>
      <c r="C199" s="14"/>
      <c r="D199" s="13"/>
      <c r="E199" s="16"/>
      <c r="F199" s="16"/>
      <c r="N199" s="1"/>
      <c r="O199" s="1"/>
      <c r="P199" s="1"/>
      <c r="Q199" s="1"/>
      <c r="R199" s="1"/>
      <c r="S199" s="1"/>
      <c r="T199" s="1"/>
      <c r="U199" s="1"/>
    </row>
    <row r="200" spans="1:21" s="6" customFormat="1">
      <c r="A200" s="13"/>
      <c r="B200" s="14"/>
      <c r="C200" s="14"/>
      <c r="D200" s="13"/>
      <c r="E200" s="16"/>
      <c r="F200" s="16"/>
      <c r="N200" s="1"/>
      <c r="O200" s="1"/>
      <c r="P200" s="1"/>
      <c r="Q200" s="1"/>
      <c r="R200" s="1"/>
      <c r="S200" s="1"/>
      <c r="T200" s="1"/>
      <c r="U200" s="1"/>
    </row>
    <row r="201" spans="1:21" s="6" customFormat="1">
      <c r="A201" s="13"/>
      <c r="B201" s="14"/>
      <c r="C201" s="14"/>
      <c r="D201" s="13"/>
      <c r="E201" s="16"/>
      <c r="F201" s="16"/>
      <c r="N201" s="1"/>
      <c r="O201" s="1"/>
      <c r="P201" s="1"/>
      <c r="Q201" s="1"/>
      <c r="R201" s="1"/>
      <c r="S201" s="1"/>
      <c r="T201" s="1"/>
      <c r="U201" s="1"/>
    </row>
    <row r="202" spans="1:21" s="6" customFormat="1">
      <c r="A202" s="13"/>
      <c r="B202" s="14"/>
      <c r="C202" s="14"/>
      <c r="D202" s="13"/>
      <c r="E202" s="16"/>
      <c r="F202" s="16"/>
      <c r="N202" s="1"/>
      <c r="O202" s="1"/>
      <c r="P202" s="1"/>
      <c r="Q202" s="1"/>
      <c r="R202" s="1"/>
      <c r="S202" s="1"/>
      <c r="T202" s="1"/>
      <c r="U202" s="1"/>
    </row>
    <row r="203" spans="1:21" s="6" customFormat="1">
      <c r="A203" s="13"/>
      <c r="B203" s="14"/>
      <c r="C203" s="14"/>
      <c r="D203" s="13"/>
      <c r="E203" s="16"/>
      <c r="F203" s="16"/>
      <c r="N203" s="1"/>
      <c r="O203" s="1"/>
      <c r="P203" s="1"/>
      <c r="Q203" s="1"/>
      <c r="R203" s="1"/>
      <c r="S203" s="1"/>
      <c r="T203" s="1"/>
      <c r="U203" s="1"/>
    </row>
    <row r="204" spans="1:21" s="6" customFormat="1">
      <c r="A204" s="13"/>
      <c r="B204" s="14"/>
      <c r="C204" s="14"/>
      <c r="D204" s="13"/>
      <c r="E204" s="16"/>
      <c r="F204" s="16"/>
      <c r="N204" s="1"/>
      <c r="O204" s="1"/>
      <c r="P204" s="1"/>
      <c r="Q204" s="1"/>
      <c r="R204" s="1"/>
      <c r="S204" s="1"/>
      <c r="T204" s="1"/>
      <c r="U204" s="1"/>
    </row>
    <row r="205" spans="1:21" s="6" customFormat="1">
      <c r="A205" s="13"/>
      <c r="B205" s="14"/>
      <c r="C205" s="14"/>
      <c r="D205" s="13"/>
      <c r="E205" s="16"/>
      <c r="F205" s="16"/>
      <c r="N205" s="1"/>
      <c r="O205" s="1"/>
      <c r="P205" s="1"/>
      <c r="Q205" s="1"/>
      <c r="R205" s="1"/>
      <c r="S205" s="1"/>
      <c r="T205" s="1"/>
      <c r="U205" s="1"/>
    </row>
    <row r="206" spans="1:21" s="6" customFormat="1">
      <c r="A206" s="13"/>
      <c r="B206" s="14"/>
      <c r="C206" s="14"/>
      <c r="D206" s="13"/>
      <c r="E206" s="16"/>
      <c r="F206" s="16"/>
      <c r="N206" s="1"/>
      <c r="O206" s="1"/>
      <c r="P206" s="1"/>
      <c r="Q206" s="1"/>
      <c r="R206" s="1"/>
      <c r="S206" s="1"/>
      <c r="T206" s="1"/>
      <c r="U206" s="1"/>
    </row>
    <row r="207" spans="1:21" s="6" customFormat="1">
      <c r="A207" s="13"/>
      <c r="B207" s="14"/>
      <c r="C207" s="14"/>
      <c r="D207" s="13"/>
      <c r="E207" s="16"/>
      <c r="F207" s="16"/>
      <c r="N207" s="1"/>
      <c r="O207" s="1"/>
      <c r="P207" s="1"/>
      <c r="Q207" s="1"/>
      <c r="R207" s="1"/>
      <c r="S207" s="1"/>
      <c r="T207" s="1"/>
      <c r="U207" s="1"/>
    </row>
    <row r="208" spans="1:21" s="6" customFormat="1">
      <c r="A208" s="13"/>
      <c r="B208" s="14"/>
      <c r="C208" s="14"/>
      <c r="D208" s="13"/>
      <c r="E208" s="16"/>
      <c r="F208" s="16"/>
      <c r="N208" s="1"/>
      <c r="O208" s="1"/>
      <c r="P208" s="1"/>
      <c r="Q208" s="1"/>
      <c r="R208" s="1"/>
      <c r="S208" s="1"/>
      <c r="T208" s="1"/>
      <c r="U208" s="1"/>
    </row>
    <row r="209" spans="1:21" s="6" customFormat="1">
      <c r="A209" s="13"/>
      <c r="B209" s="14"/>
      <c r="C209" s="14"/>
      <c r="D209" s="13"/>
      <c r="E209" s="16"/>
      <c r="F209" s="16"/>
      <c r="N209" s="1"/>
      <c r="O209" s="1"/>
      <c r="P209" s="1"/>
      <c r="Q209" s="1"/>
      <c r="R209" s="1"/>
      <c r="S209" s="1"/>
      <c r="T209" s="1"/>
      <c r="U209" s="1"/>
    </row>
    <row r="210" spans="1:21" s="6" customFormat="1">
      <c r="A210" s="13"/>
      <c r="B210" s="14"/>
      <c r="C210" s="14"/>
      <c r="D210" s="13"/>
      <c r="E210" s="16"/>
      <c r="F210" s="16"/>
      <c r="N210" s="1"/>
      <c r="O210" s="1"/>
      <c r="P210" s="1"/>
      <c r="Q210" s="1"/>
      <c r="R210" s="1"/>
      <c r="S210" s="1"/>
      <c r="T210" s="1"/>
      <c r="U210" s="1"/>
    </row>
    <row r="211" spans="1:21" s="6" customFormat="1">
      <c r="A211" s="13"/>
      <c r="B211" s="14"/>
      <c r="C211" s="14"/>
      <c r="D211" s="13"/>
      <c r="E211" s="16"/>
      <c r="F211" s="16"/>
      <c r="N211" s="1"/>
      <c r="O211" s="1"/>
      <c r="P211" s="1"/>
      <c r="Q211" s="1"/>
      <c r="R211" s="1"/>
      <c r="S211" s="1"/>
      <c r="T211" s="1"/>
      <c r="U211" s="1"/>
    </row>
    <row r="212" spans="1:21" s="6" customFormat="1">
      <c r="A212" s="13"/>
      <c r="B212" s="14"/>
      <c r="C212" s="14"/>
      <c r="D212" s="13"/>
      <c r="E212" s="16"/>
      <c r="F212" s="16"/>
      <c r="N212" s="1"/>
      <c r="O212" s="1"/>
      <c r="P212" s="1"/>
      <c r="Q212" s="1"/>
      <c r="R212" s="1"/>
      <c r="S212" s="1"/>
      <c r="T212" s="1"/>
      <c r="U212" s="1"/>
    </row>
    <row r="213" spans="1:21" s="6" customFormat="1">
      <c r="A213" s="13"/>
      <c r="B213" s="14"/>
      <c r="C213" s="14"/>
      <c r="D213" s="13"/>
      <c r="E213" s="16"/>
      <c r="F213" s="16"/>
      <c r="N213" s="1"/>
      <c r="O213" s="1"/>
      <c r="P213" s="1"/>
      <c r="Q213" s="1"/>
      <c r="R213" s="1"/>
      <c r="S213" s="1"/>
      <c r="T213" s="1"/>
      <c r="U213" s="1"/>
    </row>
    <row r="214" spans="1:21" s="6" customFormat="1">
      <c r="A214" s="13"/>
      <c r="B214" s="14"/>
      <c r="C214" s="14"/>
      <c r="D214" s="13"/>
      <c r="E214" s="16"/>
      <c r="F214" s="16"/>
      <c r="N214" s="1"/>
      <c r="O214" s="1"/>
      <c r="P214" s="1"/>
      <c r="Q214" s="1"/>
      <c r="R214" s="1"/>
      <c r="S214" s="1"/>
      <c r="T214" s="1"/>
      <c r="U214" s="1"/>
    </row>
    <row r="215" spans="1:21" s="6" customFormat="1">
      <c r="A215" s="13"/>
      <c r="B215" s="14"/>
      <c r="C215" s="14"/>
      <c r="D215" s="13"/>
      <c r="E215" s="16"/>
      <c r="F215" s="16"/>
      <c r="N215" s="1"/>
      <c r="O215" s="1"/>
      <c r="P215" s="1"/>
      <c r="Q215" s="1"/>
      <c r="R215" s="1"/>
      <c r="S215" s="1"/>
      <c r="T215" s="1"/>
      <c r="U215" s="1"/>
    </row>
    <row r="216" spans="1:21" s="6" customFormat="1">
      <c r="A216" s="13"/>
      <c r="B216" s="14"/>
      <c r="C216" s="14"/>
      <c r="D216" s="13"/>
      <c r="E216" s="16"/>
      <c r="F216" s="16"/>
      <c r="N216" s="1"/>
      <c r="O216" s="1"/>
      <c r="P216" s="1"/>
      <c r="Q216" s="1"/>
      <c r="R216" s="1"/>
      <c r="S216" s="1"/>
      <c r="T216" s="1"/>
      <c r="U216" s="1"/>
    </row>
    <row r="217" spans="1:21" s="6" customFormat="1">
      <c r="A217" s="13"/>
      <c r="B217" s="14"/>
      <c r="C217" s="14"/>
      <c r="D217" s="13"/>
      <c r="E217" s="16"/>
      <c r="F217" s="16"/>
      <c r="N217" s="1"/>
      <c r="O217" s="1"/>
      <c r="P217" s="1"/>
      <c r="Q217" s="1"/>
      <c r="R217" s="1"/>
      <c r="S217" s="1"/>
      <c r="T217" s="1"/>
      <c r="U217" s="1"/>
    </row>
    <row r="218" spans="1:21" s="6" customFormat="1">
      <c r="A218" s="13"/>
      <c r="B218" s="14"/>
      <c r="C218" s="14"/>
      <c r="D218" s="13"/>
      <c r="E218" s="16"/>
      <c r="F218" s="16"/>
      <c r="N218" s="1"/>
      <c r="O218" s="1"/>
      <c r="P218" s="1"/>
      <c r="Q218" s="1"/>
      <c r="R218" s="1"/>
      <c r="S218" s="1"/>
      <c r="T218" s="1"/>
      <c r="U218" s="1"/>
    </row>
    <row r="219" spans="1:21" s="6" customFormat="1">
      <c r="A219" s="13"/>
      <c r="B219" s="14"/>
      <c r="C219" s="14"/>
      <c r="D219" s="13"/>
      <c r="E219" s="16"/>
      <c r="F219" s="16"/>
      <c r="N219" s="1"/>
      <c r="O219" s="1"/>
      <c r="P219" s="1"/>
      <c r="Q219" s="1"/>
      <c r="R219" s="1"/>
      <c r="S219" s="1"/>
      <c r="T219" s="1"/>
      <c r="U219" s="1"/>
    </row>
    <row r="220" spans="1:21" s="6" customFormat="1">
      <c r="A220" s="13"/>
      <c r="B220" s="14"/>
      <c r="C220" s="14"/>
      <c r="D220" s="13"/>
      <c r="E220" s="16"/>
      <c r="F220" s="16"/>
      <c r="N220" s="1"/>
      <c r="O220" s="1"/>
      <c r="P220" s="1"/>
      <c r="Q220" s="1"/>
      <c r="R220" s="1"/>
      <c r="S220" s="1"/>
      <c r="T220" s="1"/>
      <c r="U220" s="1"/>
    </row>
    <row r="221" spans="1:21" s="6" customFormat="1">
      <c r="A221" s="13"/>
      <c r="B221" s="14"/>
      <c r="C221" s="14"/>
      <c r="D221" s="13"/>
      <c r="E221" s="16"/>
      <c r="F221" s="16"/>
      <c r="N221" s="1"/>
      <c r="O221" s="1"/>
      <c r="P221" s="1"/>
      <c r="Q221" s="1"/>
      <c r="R221" s="1"/>
      <c r="S221" s="1"/>
      <c r="T221" s="1"/>
      <c r="U221" s="1"/>
    </row>
    <row r="222" spans="1:21" s="6" customFormat="1">
      <c r="A222" s="13"/>
      <c r="B222" s="14"/>
      <c r="C222" s="14"/>
      <c r="D222" s="13"/>
      <c r="E222" s="16"/>
      <c r="F222" s="16"/>
      <c r="N222" s="1"/>
      <c r="O222" s="1"/>
      <c r="P222" s="1"/>
      <c r="Q222" s="1"/>
      <c r="R222" s="1"/>
      <c r="S222" s="1"/>
      <c r="T222" s="1"/>
      <c r="U222" s="1"/>
    </row>
    <row r="223" spans="1:21" s="6" customFormat="1">
      <c r="A223" s="13"/>
      <c r="B223" s="14"/>
      <c r="C223" s="14"/>
      <c r="D223" s="13"/>
      <c r="E223" s="16"/>
      <c r="F223" s="16"/>
      <c r="N223" s="1"/>
      <c r="O223" s="1"/>
      <c r="P223" s="1"/>
      <c r="Q223" s="1"/>
      <c r="R223" s="1"/>
      <c r="S223" s="1"/>
      <c r="T223" s="1"/>
      <c r="U223" s="1"/>
    </row>
    <row r="224" spans="1:21" s="6" customFormat="1">
      <c r="A224" s="13"/>
      <c r="B224" s="14"/>
      <c r="C224" s="14"/>
      <c r="D224" s="13"/>
      <c r="E224" s="16"/>
      <c r="F224" s="16"/>
      <c r="N224" s="1"/>
      <c r="O224" s="1"/>
      <c r="P224" s="1"/>
      <c r="Q224" s="1"/>
      <c r="R224" s="1"/>
      <c r="S224" s="1"/>
      <c r="T224" s="1"/>
      <c r="U224" s="1"/>
    </row>
    <row r="225" spans="1:21" s="6" customFormat="1">
      <c r="A225" s="13"/>
      <c r="B225" s="14"/>
      <c r="C225" s="14"/>
      <c r="D225" s="13"/>
      <c r="E225" s="16"/>
      <c r="F225" s="16"/>
      <c r="N225" s="1"/>
      <c r="O225" s="1"/>
      <c r="P225" s="1"/>
      <c r="Q225" s="1"/>
      <c r="R225" s="1"/>
      <c r="S225" s="1"/>
      <c r="T225" s="1"/>
      <c r="U225" s="1"/>
    </row>
    <row r="226" spans="1:21" s="6" customFormat="1">
      <c r="A226" s="13"/>
      <c r="B226" s="14"/>
      <c r="C226" s="14"/>
      <c r="D226" s="13"/>
      <c r="E226" s="16"/>
      <c r="F226" s="16"/>
      <c r="N226" s="1"/>
      <c r="O226" s="1"/>
      <c r="P226" s="1"/>
      <c r="Q226" s="1"/>
      <c r="R226" s="1"/>
      <c r="S226" s="1"/>
      <c r="T226" s="1"/>
      <c r="U226" s="1"/>
    </row>
    <row r="227" spans="1:21" s="6" customFormat="1">
      <c r="A227" s="13"/>
      <c r="B227" s="14"/>
      <c r="C227" s="14"/>
      <c r="D227" s="13"/>
      <c r="E227" s="16"/>
      <c r="F227" s="16"/>
      <c r="N227" s="1"/>
      <c r="O227" s="1"/>
      <c r="P227" s="1"/>
      <c r="Q227" s="1"/>
      <c r="R227" s="1"/>
      <c r="S227" s="1"/>
      <c r="T227" s="1"/>
      <c r="U227" s="1"/>
    </row>
    <row r="228" spans="1:21" s="6" customFormat="1">
      <c r="A228" s="13"/>
      <c r="B228" s="14"/>
      <c r="C228" s="14"/>
      <c r="D228" s="13"/>
      <c r="E228" s="16"/>
      <c r="F228" s="16"/>
      <c r="N228" s="1"/>
      <c r="O228" s="1"/>
      <c r="P228" s="1"/>
      <c r="Q228" s="1"/>
      <c r="R228" s="1"/>
      <c r="S228" s="1"/>
      <c r="T228" s="1"/>
      <c r="U228" s="1"/>
    </row>
    <row r="229" spans="1:21" s="6" customFormat="1">
      <c r="A229" s="13"/>
      <c r="B229" s="14"/>
      <c r="C229" s="14"/>
      <c r="D229" s="13"/>
      <c r="E229" s="16"/>
      <c r="F229" s="16"/>
      <c r="N229" s="1"/>
      <c r="O229" s="1"/>
      <c r="P229" s="1"/>
      <c r="Q229" s="1"/>
      <c r="R229" s="1"/>
      <c r="S229" s="1"/>
      <c r="T229" s="1"/>
      <c r="U229" s="1"/>
    </row>
    <row r="230" spans="1:21" s="6" customFormat="1">
      <c r="A230" s="13"/>
      <c r="B230" s="14"/>
      <c r="C230" s="14"/>
      <c r="D230" s="13"/>
      <c r="E230" s="16"/>
      <c r="F230" s="16"/>
      <c r="N230" s="1"/>
      <c r="O230" s="1"/>
      <c r="P230" s="1"/>
      <c r="Q230" s="1"/>
      <c r="R230" s="1"/>
      <c r="S230" s="1"/>
      <c r="T230" s="1"/>
      <c r="U230" s="1"/>
    </row>
    <row r="231" spans="1:21" s="6" customFormat="1">
      <c r="A231" s="13"/>
      <c r="B231" s="14"/>
      <c r="C231" s="14"/>
      <c r="D231" s="13"/>
      <c r="E231" s="16"/>
      <c r="F231" s="16"/>
      <c r="N231" s="1"/>
      <c r="O231" s="1"/>
      <c r="P231" s="1"/>
      <c r="Q231" s="1"/>
      <c r="R231" s="1"/>
      <c r="S231" s="1"/>
      <c r="T231" s="1"/>
      <c r="U231" s="1"/>
    </row>
    <row r="232" spans="1:21" s="6" customFormat="1">
      <c r="A232" s="13"/>
      <c r="B232" s="14"/>
      <c r="C232" s="14"/>
      <c r="D232" s="13"/>
      <c r="E232" s="16"/>
      <c r="F232" s="16"/>
      <c r="N232" s="1"/>
      <c r="O232" s="1"/>
      <c r="P232" s="1"/>
      <c r="Q232" s="1"/>
      <c r="R232" s="1"/>
      <c r="S232" s="1"/>
      <c r="T232" s="1"/>
      <c r="U232" s="1"/>
    </row>
    <row r="233" spans="1:21" s="6" customFormat="1">
      <c r="A233" s="13"/>
      <c r="B233" s="14"/>
      <c r="C233" s="14"/>
      <c r="D233" s="13"/>
      <c r="E233" s="16"/>
      <c r="F233" s="16"/>
      <c r="N233" s="1"/>
      <c r="O233" s="1"/>
      <c r="P233" s="1"/>
      <c r="Q233" s="1"/>
      <c r="R233" s="1"/>
      <c r="S233" s="1"/>
      <c r="T233" s="1"/>
      <c r="U233" s="1"/>
    </row>
    <row r="234" spans="1:21" s="6" customFormat="1">
      <c r="A234" s="13"/>
      <c r="B234" s="14"/>
      <c r="C234" s="14"/>
      <c r="D234" s="13"/>
      <c r="E234" s="16"/>
      <c r="F234" s="16"/>
      <c r="N234" s="1"/>
      <c r="O234" s="1"/>
      <c r="P234" s="1"/>
      <c r="Q234" s="1"/>
      <c r="R234" s="1"/>
      <c r="S234" s="1"/>
      <c r="T234" s="1"/>
      <c r="U234" s="1"/>
    </row>
    <row r="235" spans="1:21" s="6" customFormat="1">
      <c r="A235" s="13"/>
      <c r="B235" s="14"/>
      <c r="C235" s="14"/>
      <c r="D235" s="13"/>
      <c r="E235" s="16"/>
      <c r="F235" s="16"/>
      <c r="N235" s="1"/>
      <c r="O235" s="1"/>
      <c r="P235" s="1"/>
      <c r="Q235" s="1"/>
      <c r="R235" s="1"/>
      <c r="S235" s="1"/>
      <c r="T235" s="1"/>
      <c r="U235" s="1"/>
    </row>
    <row r="236" spans="1:21" s="6" customFormat="1">
      <c r="A236" s="13"/>
      <c r="B236" s="14"/>
      <c r="C236" s="14"/>
      <c r="D236" s="13"/>
      <c r="E236" s="16"/>
      <c r="F236" s="16"/>
      <c r="N236" s="1"/>
      <c r="O236" s="1"/>
      <c r="P236" s="1"/>
      <c r="Q236" s="1"/>
      <c r="R236" s="1"/>
      <c r="S236" s="1"/>
      <c r="T236" s="1"/>
      <c r="U236" s="1"/>
    </row>
    <row r="237" spans="1:21" s="6" customFormat="1">
      <c r="A237" s="13"/>
      <c r="B237" s="14"/>
      <c r="C237" s="14"/>
      <c r="D237" s="13"/>
      <c r="E237" s="16"/>
      <c r="F237" s="16"/>
      <c r="N237" s="1"/>
      <c r="O237" s="1"/>
      <c r="P237" s="1"/>
      <c r="Q237" s="1"/>
      <c r="R237" s="1"/>
      <c r="S237" s="1"/>
      <c r="T237" s="1"/>
      <c r="U237" s="1"/>
    </row>
    <row r="238" spans="1:21" s="6" customFormat="1">
      <c r="A238" s="13"/>
      <c r="B238" s="14"/>
      <c r="C238" s="14"/>
      <c r="D238" s="13"/>
      <c r="E238" s="16"/>
      <c r="F238" s="16"/>
      <c r="N238" s="1"/>
      <c r="O238" s="1"/>
      <c r="P238" s="1"/>
      <c r="Q238" s="1"/>
      <c r="R238" s="1"/>
      <c r="S238" s="1"/>
      <c r="T238" s="1"/>
      <c r="U238" s="1"/>
    </row>
    <row r="239" spans="1:21" s="6" customFormat="1">
      <c r="A239" s="13"/>
      <c r="B239" s="14"/>
      <c r="C239" s="14"/>
      <c r="D239" s="13"/>
      <c r="E239" s="16"/>
      <c r="F239" s="16"/>
      <c r="N239" s="1"/>
      <c r="O239" s="1"/>
      <c r="P239" s="1"/>
      <c r="Q239" s="1"/>
      <c r="R239" s="1"/>
      <c r="S239" s="1"/>
      <c r="T239" s="1"/>
      <c r="U239" s="1"/>
    </row>
    <row r="240" spans="1:21" s="6" customFormat="1">
      <c r="A240" s="13"/>
      <c r="B240" s="14"/>
      <c r="C240" s="14"/>
      <c r="D240" s="13"/>
      <c r="E240" s="16"/>
      <c r="F240" s="16"/>
      <c r="N240" s="1"/>
      <c r="O240" s="1"/>
      <c r="P240" s="1"/>
      <c r="Q240" s="1"/>
      <c r="R240" s="1"/>
      <c r="S240" s="1"/>
      <c r="T240" s="1"/>
      <c r="U240" s="1"/>
    </row>
    <row r="241" spans="1:21" s="6" customFormat="1">
      <c r="A241" s="13"/>
      <c r="B241" s="14"/>
      <c r="C241" s="14"/>
      <c r="D241" s="13"/>
      <c r="E241" s="16"/>
      <c r="F241" s="16"/>
      <c r="N241" s="1"/>
      <c r="O241" s="1"/>
      <c r="P241" s="1"/>
      <c r="Q241" s="1"/>
      <c r="R241" s="1"/>
      <c r="S241" s="1"/>
      <c r="T241" s="1"/>
      <c r="U241" s="1"/>
    </row>
    <row r="242" spans="1:21" s="6" customFormat="1">
      <c r="A242" s="13"/>
      <c r="B242" s="14"/>
      <c r="C242" s="14"/>
      <c r="D242" s="13"/>
      <c r="E242" s="16"/>
      <c r="F242" s="16"/>
      <c r="N242" s="1"/>
      <c r="O242" s="1"/>
      <c r="P242" s="1"/>
      <c r="Q242" s="1"/>
      <c r="R242" s="1"/>
      <c r="S242" s="1"/>
      <c r="T242" s="1"/>
      <c r="U242" s="1"/>
    </row>
    <row r="243" spans="1:21" s="6" customFormat="1">
      <c r="A243" s="13"/>
      <c r="B243" s="14"/>
      <c r="C243" s="14"/>
      <c r="D243" s="13"/>
      <c r="E243" s="16"/>
      <c r="F243" s="16"/>
      <c r="N243" s="1"/>
      <c r="O243" s="1"/>
      <c r="P243" s="1"/>
      <c r="Q243" s="1"/>
      <c r="R243" s="1"/>
      <c r="S243" s="1"/>
      <c r="T243" s="1"/>
      <c r="U243" s="1"/>
    </row>
    <row r="244" spans="1:21" s="6" customFormat="1">
      <c r="A244" s="13"/>
      <c r="B244" s="14"/>
      <c r="C244" s="14"/>
      <c r="D244" s="13"/>
      <c r="E244" s="16"/>
      <c r="F244" s="16"/>
      <c r="N244" s="1"/>
      <c r="O244" s="1"/>
      <c r="P244" s="1"/>
      <c r="Q244" s="1"/>
      <c r="R244" s="1"/>
      <c r="S244" s="1"/>
      <c r="T244" s="1"/>
      <c r="U244" s="1"/>
    </row>
    <row r="245" spans="1:21" s="6" customFormat="1">
      <c r="A245" s="13"/>
      <c r="B245" s="14"/>
      <c r="C245" s="14"/>
      <c r="D245" s="13"/>
      <c r="E245" s="16"/>
      <c r="F245" s="16"/>
      <c r="N245" s="1"/>
      <c r="O245" s="1"/>
      <c r="P245" s="1"/>
      <c r="Q245" s="1"/>
      <c r="R245" s="1"/>
      <c r="S245" s="1"/>
      <c r="T245" s="1"/>
      <c r="U245" s="1"/>
    </row>
    <row r="246" spans="1:21" s="6" customFormat="1">
      <c r="A246" s="13"/>
      <c r="B246" s="14"/>
      <c r="C246" s="14"/>
      <c r="D246" s="13"/>
      <c r="E246" s="16"/>
      <c r="F246" s="16"/>
      <c r="N246" s="1"/>
      <c r="O246" s="1"/>
      <c r="P246" s="1"/>
      <c r="Q246" s="1"/>
      <c r="R246" s="1"/>
      <c r="S246" s="1"/>
      <c r="T246" s="1"/>
      <c r="U246" s="1"/>
    </row>
    <row r="247" spans="1:21" s="6" customFormat="1">
      <c r="A247" s="13"/>
      <c r="B247" s="14"/>
      <c r="C247" s="14"/>
      <c r="D247" s="13"/>
      <c r="E247" s="16"/>
      <c r="F247" s="16"/>
      <c r="N247" s="1"/>
      <c r="O247" s="1"/>
      <c r="P247" s="1"/>
      <c r="Q247" s="1"/>
      <c r="R247" s="1"/>
      <c r="S247" s="1"/>
      <c r="T247" s="1"/>
      <c r="U247" s="1"/>
    </row>
    <row r="248" spans="1:21" s="6" customFormat="1">
      <c r="A248" s="13"/>
      <c r="B248" s="14"/>
      <c r="C248" s="14"/>
      <c r="D248" s="13"/>
      <c r="E248" s="16"/>
      <c r="F248" s="16"/>
      <c r="N248" s="1"/>
      <c r="O248" s="1"/>
      <c r="P248" s="1"/>
      <c r="Q248" s="1"/>
      <c r="R248" s="1"/>
      <c r="S248" s="1"/>
      <c r="T248" s="1"/>
      <c r="U248" s="1"/>
    </row>
    <row r="249" spans="1:21" s="6" customFormat="1">
      <c r="A249" s="13"/>
      <c r="B249" s="14"/>
      <c r="C249" s="14"/>
      <c r="D249" s="13"/>
      <c r="E249" s="16"/>
      <c r="F249" s="16"/>
      <c r="N249" s="1"/>
      <c r="O249" s="1"/>
      <c r="P249" s="1"/>
      <c r="Q249" s="1"/>
      <c r="R249" s="1"/>
      <c r="S249" s="1"/>
      <c r="T249" s="1"/>
      <c r="U249" s="1"/>
    </row>
    <row r="250" spans="1:21" s="6" customFormat="1">
      <c r="A250" s="13"/>
      <c r="B250" s="14"/>
      <c r="C250" s="14"/>
      <c r="D250" s="13"/>
      <c r="E250" s="16"/>
      <c r="F250" s="16"/>
      <c r="N250" s="1"/>
      <c r="O250" s="1"/>
      <c r="P250" s="1"/>
      <c r="Q250" s="1"/>
      <c r="R250" s="1"/>
      <c r="S250" s="1"/>
      <c r="T250" s="1"/>
      <c r="U250" s="1"/>
    </row>
    <row r="251" spans="1:21" s="6" customFormat="1">
      <c r="A251" s="13"/>
      <c r="B251" s="14"/>
      <c r="C251" s="14"/>
      <c r="D251" s="13"/>
      <c r="E251" s="16"/>
      <c r="F251" s="16"/>
      <c r="N251" s="1"/>
      <c r="O251" s="1"/>
      <c r="P251" s="1"/>
      <c r="Q251" s="1"/>
      <c r="R251" s="1"/>
      <c r="S251" s="1"/>
      <c r="T251" s="1"/>
      <c r="U251" s="1"/>
    </row>
    <row r="252" spans="1:21" s="6" customFormat="1">
      <c r="A252" s="13"/>
      <c r="B252" s="14"/>
      <c r="C252" s="14"/>
      <c r="D252" s="13"/>
      <c r="E252" s="16"/>
      <c r="F252" s="16"/>
      <c r="N252" s="1"/>
      <c r="O252" s="1"/>
      <c r="P252" s="1"/>
      <c r="Q252" s="1"/>
      <c r="R252" s="1"/>
      <c r="S252" s="1"/>
      <c r="T252" s="1"/>
      <c r="U252" s="1"/>
    </row>
    <row r="253" spans="1:21" s="6" customFormat="1">
      <c r="A253" s="13"/>
      <c r="B253" s="14"/>
      <c r="C253" s="14"/>
      <c r="D253" s="13"/>
      <c r="E253" s="16"/>
      <c r="F253" s="16"/>
      <c r="N253" s="1"/>
      <c r="O253" s="1"/>
      <c r="P253" s="1"/>
      <c r="Q253" s="1"/>
      <c r="R253" s="1"/>
      <c r="S253" s="1"/>
      <c r="T253" s="1"/>
      <c r="U253" s="1"/>
    </row>
    <row r="254" spans="1:21" s="6" customFormat="1">
      <c r="A254" s="13"/>
      <c r="B254" s="14"/>
      <c r="C254" s="14"/>
      <c r="D254" s="13"/>
      <c r="E254" s="16"/>
      <c r="F254" s="16"/>
      <c r="N254" s="1"/>
      <c r="O254" s="1"/>
      <c r="P254" s="1"/>
      <c r="Q254" s="1"/>
      <c r="R254" s="1"/>
      <c r="S254" s="1"/>
      <c r="T254" s="1"/>
      <c r="U254" s="1"/>
    </row>
    <row r="255" spans="1:21" s="6" customFormat="1">
      <c r="A255" s="13"/>
      <c r="B255" s="14"/>
      <c r="C255" s="14"/>
      <c r="D255" s="13"/>
      <c r="E255" s="16"/>
      <c r="F255" s="16"/>
      <c r="N255" s="1"/>
      <c r="O255" s="1"/>
      <c r="P255" s="1"/>
      <c r="Q255" s="1"/>
      <c r="R255" s="1"/>
      <c r="S255" s="1"/>
      <c r="T255" s="1"/>
      <c r="U255" s="1"/>
    </row>
    <row r="256" spans="1:21" s="6" customFormat="1">
      <c r="A256" s="13"/>
      <c r="B256" s="14"/>
      <c r="C256" s="14"/>
      <c r="D256" s="13"/>
      <c r="E256" s="16"/>
      <c r="F256" s="16"/>
      <c r="N256" s="1"/>
      <c r="O256" s="1"/>
      <c r="P256" s="1"/>
      <c r="Q256" s="1"/>
      <c r="R256" s="1"/>
      <c r="S256" s="1"/>
      <c r="T256" s="1"/>
      <c r="U256" s="1"/>
    </row>
    <row r="257" spans="1:21" s="6" customFormat="1">
      <c r="A257" s="13"/>
      <c r="B257" s="14"/>
      <c r="C257" s="14"/>
      <c r="D257" s="13"/>
      <c r="E257" s="16"/>
      <c r="F257" s="16"/>
      <c r="N257" s="1"/>
      <c r="O257" s="1"/>
      <c r="P257" s="1"/>
      <c r="Q257" s="1"/>
      <c r="R257" s="1"/>
      <c r="S257" s="1"/>
      <c r="T257" s="1"/>
      <c r="U257" s="1"/>
    </row>
    <row r="258" spans="1:21" s="6" customFormat="1">
      <c r="A258" s="13"/>
      <c r="B258" s="14"/>
      <c r="C258" s="14"/>
      <c r="D258" s="13"/>
      <c r="E258" s="16"/>
      <c r="F258" s="16"/>
      <c r="N258" s="1"/>
      <c r="O258" s="1"/>
      <c r="P258" s="1"/>
      <c r="Q258" s="1"/>
      <c r="R258" s="1"/>
      <c r="S258" s="1"/>
      <c r="T258" s="1"/>
      <c r="U258" s="1"/>
    </row>
    <row r="259" spans="1:21" s="6" customFormat="1">
      <c r="A259" s="13"/>
      <c r="B259" s="14"/>
      <c r="C259" s="14"/>
      <c r="D259" s="13"/>
      <c r="E259" s="16"/>
      <c r="F259" s="16"/>
      <c r="N259" s="1"/>
      <c r="O259" s="1"/>
      <c r="P259" s="1"/>
      <c r="Q259" s="1"/>
      <c r="R259" s="1"/>
      <c r="S259" s="1"/>
      <c r="T259" s="1"/>
      <c r="U259" s="1"/>
    </row>
    <row r="260" spans="1:21" s="6" customFormat="1">
      <c r="A260" s="13"/>
      <c r="B260" s="14"/>
      <c r="C260" s="14"/>
      <c r="D260" s="13"/>
      <c r="E260" s="16"/>
      <c r="F260" s="16"/>
      <c r="N260" s="1"/>
      <c r="O260" s="1"/>
      <c r="P260" s="1"/>
      <c r="Q260" s="1"/>
      <c r="R260" s="1"/>
      <c r="S260" s="1"/>
      <c r="T260" s="1"/>
      <c r="U260" s="1"/>
    </row>
    <row r="261" spans="1:21" s="6" customFormat="1">
      <c r="A261" s="13"/>
      <c r="B261" s="14"/>
      <c r="C261" s="14"/>
      <c r="D261" s="13"/>
      <c r="E261" s="16"/>
      <c r="F261" s="16"/>
      <c r="N261" s="1"/>
      <c r="O261" s="1"/>
      <c r="P261" s="1"/>
      <c r="Q261" s="1"/>
      <c r="R261" s="1"/>
      <c r="S261" s="1"/>
      <c r="T261" s="1"/>
      <c r="U261" s="1"/>
    </row>
    <row r="262" spans="1:21" s="6" customFormat="1">
      <c r="A262" s="13"/>
      <c r="B262" s="14"/>
      <c r="C262" s="14"/>
      <c r="D262" s="13"/>
      <c r="E262" s="16"/>
      <c r="F262" s="16"/>
      <c r="N262" s="1"/>
      <c r="O262" s="1"/>
      <c r="P262" s="1"/>
      <c r="Q262" s="1"/>
      <c r="R262" s="1"/>
      <c r="S262" s="1"/>
      <c r="T262" s="1"/>
      <c r="U262" s="1"/>
    </row>
    <row r="263" spans="1:21" s="6" customFormat="1">
      <c r="A263" s="13"/>
      <c r="B263" s="14"/>
      <c r="C263" s="14"/>
      <c r="D263" s="13"/>
      <c r="E263" s="16"/>
      <c r="F263" s="16"/>
      <c r="N263" s="1"/>
      <c r="O263" s="1"/>
      <c r="P263" s="1"/>
      <c r="Q263" s="1"/>
      <c r="R263" s="1"/>
      <c r="S263" s="1"/>
      <c r="T263" s="1"/>
      <c r="U263" s="1"/>
    </row>
    <row r="264" spans="1:21" s="6" customFormat="1">
      <c r="A264" s="13"/>
      <c r="B264" s="14"/>
      <c r="C264" s="14"/>
      <c r="D264" s="13"/>
      <c r="E264" s="16"/>
      <c r="F264" s="16"/>
      <c r="N264" s="1"/>
      <c r="O264" s="1"/>
      <c r="P264" s="1"/>
      <c r="Q264" s="1"/>
      <c r="R264" s="1"/>
      <c r="S264" s="1"/>
      <c r="T264" s="1"/>
      <c r="U264" s="1"/>
    </row>
    <row r="265" spans="1:21" s="6" customFormat="1">
      <c r="A265" s="13"/>
      <c r="B265" s="14"/>
      <c r="C265" s="14"/>
      <c r="D265" s="13"/>
      <c r="E265" s="16"/>
      <c r="F265" s="16"/>
      <c r="N265" s="1"/>
      <c r="O265" s="1"/>
      <c r="P265" s="1"/>
      <c r="Q265" s="1"/>
      <c r="R265" s="1"/>
      <c r="S265" s="1"/>
      <c r="T265" s="1"/>
      <c r="U265" s="1"/>
    </row>
    <row r="266" spans="1:21" s="6" customFormat="1">
      <c r="A266" s="13"/>
      <c r="B266" s="14"/>
      <c r="C266" s="14"/>
      <c r="D266" s="13"/>
      <c r="E266" s="16"/>
      <c r="F266" s="16"/>
      <c r="N266" s="1"/>
      <c r="O266" s="1"/>
      <c r="P266" s="1"/>
      <c r="Q266" s="1"/>
      <c r="R266" s="1"/>
      <c r="S266" s="1"/>
      <c r="T266" s="1"/>
      <c r="U266" s="1"/>
    </row>
    <row r="267" spans="1:21" s="6" customFormat="1">
      <c r="A267" s="13"/>
      <c r="B267" s="14"/>
      <c r="C267" s="14"/>
      <c r="D267" s="13"/>
      <c r="E267" s="16"/>
      <c r="F267" s="16"/>
      <c r="N267" s="1"/>
      <c r="O267" s="1"/>
      <c r="P267" s="1"/>
      <c r="Q267" s="1"/>
      <c r="R267" s="1"/>
      <c r="S267" s="1"/>
      <c r="T267" s="1"/>
      <c r="U267" s="1"/>
    </row>
    <row r="268" spans="1:21" s="6" customFormat="1">
      <c r="A268" s="13"/>
      <c r="B268" s="14"/>
      <c r="C268" s="14"/>
      <c r="D268" s="13"/>
      <c r="E268" s="16"/>
      <c r="F268" s="16"/>
      <c r="N268" s="1"/>
      <c r="O268" s="1"/>
      <c r="P268" s="1"/>
      <c r="Q268" s="1"/>
      <c r="R268" s="1"/>
      <c r="S268" s="1"/>
      <c r="T268" s="1"/>
      <c r="U268" s="1"/>
    </row>
    <row r="269" spans="1:21" s="6" customFormat="1">
      <c r="A269" s="13"/>
      <c r="B269" s="14"/>
      <c r="C269" s="14"/>
      <c r="D269" s="13"/>
      <c r="E269" s="16"/>
      <c r="F269" s="16"/>
      <c r="N269" s="1"/>
      <c r="O269" s="1"/>
      <c r="P269" s="1"/>
      <c r="Q269" s="1"/>
      <c r="R269" s="1"/>
      <c r="S269" s="1"/>
      <c r="T269" s="1"/>
      <c r="U269" s="1"/>
    </row>
    <row r="270" spans="1:21" s="6" customFormat="1">
      <c r="A270" s="13"/>
      <c r="B270" s="14"/>
      <c r="C270" s="14"/>
      <c r="D270" s="13"/>
      <c r="E270" s="16"/>
      <c r="F270" s="16"/>
      <c r="N270" s="1"/>
      <c r="O270" s="1"/>
      <c r="P270" s="1"/>
      <c r="Q270" s="1"/>
      <c r="R270" s="1"/>
      <c r="S270" s="1"/>
      <c r="T270" s="1"/>
      <c r="U270" s="1"/>
    </row>
    <row r="271" spans="1:21" s="6" customFormat="1">
      <c r="A271" s="13"/>
      <c r="B271" s="14"/>
      <c r="C271" s="14"/>
      <c r="D271" s="13"/>
      <c r="E271" s="16"/>
      <c r="F271" s="16"/>
      <c r="N271" s="1"/>
      <c r="O271" s="1"/>
      <c r="P271" s="1"/>
      <c r="Q271" s="1"/>
      <c r="R271" s="1"/>
      <c r="S271" s="1"/>
      <c r="T271" s="1"/>
      <c r="U271" s="1"/>
    </row>
    <row r="272" spans="1:21" s="6" customFormat="1">
      <c r="A272" s="13"/>
      <c r="B272" s="14"/>
      <c r="C272" s="14"/>
      <c r="D272" s="13"/>
      <c r="E272" s="16"/>
      <c r="F272" s="16"/>
      <c r="N272" s="1"/>
      <c r="O272" s="1"/>
      <c r="P272" s="1"/>
      <c r="Q272" s="1"/>
      <c r="R272" s="1"/>
      <c r="S272" s="1"/>
      <c r="T272" s="1"/>
      <c r="U272" s="1"/>
    </row>
    <row r="273" spans="1:21" s="6" customFormat="1">
      <c r="A273" s="13"/>
      <c r="B273" s="14"/>
      <c r="C273" s="14"/>
      <c r="D273" s="13"/>
      <c r="E273" s="16"/>
      <c r="F273" s="16"/>
      <c r="N273" s="1"/>
      <c r="O273" s="1"/>
      <c r="P273" s="1"/>
      <c r="Q273" s="1"/>
      <c r="R273" s="1"/>
      <c r="S273" s="1"/>
      <c r="T273" s="1"/>
      <c r="U273" s="1"/>
    </row>
    <row r="274" spans="1:21" s="6" customFormat="1">
      <c r="A274" s="13"/>
      <c r="B274" s="14"/>
      <c r="C274" s="14"/>
      <c r="D274" s="13"/>
      <c r="E274" s="16"/>
      <c r="F274" s="16"/>
      <c r="N274" s="1"/>
      <c r="O274" s="1"/>
      <c r="P274" s="1"/>
      <c r="Q274" s="1"/>
      <c r="R274" s="1"/>
      <c r="S274" s="1"/>
      <c r="T274" s="1"/>
      <c r="U274" s="1"/>
    </row>
    <row r="275" spans="1:21" s="6" customFormat="1">
      <c r="A275" s="13"/>
      <c r="B275" s="14"/>
      <c r="C275" s="14"/>
      <c r="D275" s="13"/>
      <c r="E275" s="16"/>
      <c r="F275" s="16"/>
      <c r="N275" s="1"/>
      <c r="O275" s="1"/>
      <c r="P275" s="1"/>
      <c r="Q275" s="1"/>
      <c r="R275" s="1"/>
      <c r="S275" s="1"/>
      <c r="T275" s="1"/>
      <c r="U275" s="1"/>
    </row>
    <row r="276" spans="1:21" s="6" customFormat="1">
      <c r="A276" s="13"/>
      <c r="B276" s="14"/>
      <c r="C276" s="14"/>
      <c r="D276" s="13"/>
      <c r="E276" s="16"/>
      <c r="F276" s="16"/>
      <c r="N276" s="1"/>
      <c r="O276" s="1"/>
      <c r="P276" s="1"/>
      <c r="Q276" s="1"/>
      <c r="R276" s="1"/>
      <c r="S276" s="1"/>
      <c r="T276" s="1"/>
      <c r="U276" s="1"/>
    </row>
    <row r="277" spans="1:21" s="6" customFormat="1">
      <c r="A277" s="13"/>
      <c r="B277" s="14"/>
      <c r="C277" s="14"/>
      <c r="D277" s="13"/>
      <c r="E277" s="16"/>
      <c r="F277" s="16"/>
      <c r="N277" s="1"/>
      <c r="O277" s="1"/>
      <c r="P277" s="1"/>
      <c r="Q277" s="1"/>
      <c r="R277" s="1"/>
      <c r="S277" s="1"/>
      <c r="T277" s="1"/>
      <c r="U277" s="1"/>
    </row>
    <row r="278" spans="1:21" s="6" customFormat="1">
      <c r="A278" s="13"/>
      <c r="B278" s="14"/>
      <c r="C278" s="14"/>
      <c r="D278" s="13"/>
      <c r="E278" s="16"/>
      <c r="F278" s="16"/>
      <c r="N278" s="1"/>
      <c r="O278" s="1"/>
      <c r="P278" s="1"/>
      <c r="Q278" s="1"/>
      <c r="R278" s="1"/>
      <c r="S278" s="1"/>
      <c r="T278" s="1"/>
      <c r="U278" s="1"/>
    </row>
    <row r="279" spans="1:21" s="6" customFormat="1">
      <c r="A279" s="13"/>
      <c r="B279" s="14"/>
      <c r="C279" s="14"/>
      <c r="D279" s="13"/>
      <c r="E279" s="16"/>
      <c r="F279" s="16"/>
      <c r="N279" s="1"/>
      <c r="O279" s="1"/>
      <c r="P279" s="1"/>
      <c r="Q279" s="1"/>
      <c r="R279" s="1"/>
      <c r="S279" s="1"/>
      <c r="T279" s="1"/>
      <c r="U279" s="1"/>
    </row>
    <row r="280" spans="1:21" s="6" customFormat="1">
      <c r="A280" s="13"/>
      <c r="B280" s="14"/>
      <c r="C280" s="14"/>
      <c r="D280" s="13"/>
      <c r="E280" s="16"/>
      <c r="F280" s="16"/>
      <c r="N280" s="1"/>
      <c r="O280" s="1"/>
      <c r="P280" s="1"/>
      <c r="Q280" s="1"/>
      <c r="R280" s="1"/>
      <c r="S280" s="1"/>
      <c r="T280" s="1"/>
      <c r="U280" s="1"/>
    </row>
    <row r="281" spans="1:21" s="6" customFormat="1">
      <c r="A281" s="13"/>
      <c r="B281" s="14"/>
      <c r="C281" s="14"/>
      <c r="D281" s="13"/>
      <c r="E281" s="16"/>
      <c r="F281" s="16"/>
      <c r="N281" s="1"/>
      <c r="O281" s="1"/>
      <c r="P281" s="1"/>
      <c r="Q281" s="1"/>
      <c r="R281" s="1"/>
      <c r="S281" s="1"/>
      <c r="T281" s="1"/>
      <c r="U281" s="1"/>
    </row>
    <row r="282" spans="1:21" s="6" customFormat="1">
      <c r="A282" s="13"/>
      <c r="B282" s="14"/>
      <c r="C282" s="14"/>
      <c r="D282" s="13"/>
      <c r="E282" s="16"/>
      <c r="F282" s="16"/>
      <c r="N282" s="1"/>
      <c r="O282" s="1"/>
      <c r="P282" s="1"/>
      <c r="Q282" s="1"/>
      <c r="R282" s="1"/>
      <c r="S282" s="1"/>
      <c r="T282" s="1"/>
      <c r="U282" s="1"/>
    </row>
    <row r="283" spans="1:21" s="6" customFormat="1">
      <c r="A283" s="13"/>
      <c r="B283" s="14"/>
      <c r="C283" s="14"/>
      <c r="D283" s="13"/>
      <c r="E283" s="16"/>
      <c r="F283" s="16"/>
      <c r="N283" s="1"/>
      <c r="O283" s="1"/>
      <c r="P283" s="1"/>
      <c r="Q283" s="1"/>
      <c r="R283" s="1"/>
      <c r="S283" s="1"/>
      <c r="T283" s="1"/>
      <c r="U283" s="1"/>
    </row>
    <row r="284" spans="1:21" s="6" customFormat="1">
      <c r="A284" s="13"/>
      <c r="B284" s="14"/>
      <c r="C284" s="14"/>
      <c r="D284" s="13"/>
      <c r="E284" s="16"/>
      <c r="F284" s="16"/>
      <c r="N284" s="1"/>
      <c r="O284" s="1"/>
      <c r="P284" s="1"/>
      <c r="Q284" s="1"/>
      <c r="R284" s="1"/>
      <c r="S284" s="1"/>
      <c r="T284" s="1"/>
      <c r="U284" s="1"/>
    </row>
    <row r="285" spans="1:21" s="6" customFormat="1">
      <c r="A285" s="13"/>
      <c r="B285" s="14"/>
      <c r="C285" s="14"/>
      <c r="D285" s="13"/>
      <c r="E285" s="16"/>
      <c r="F285" s="16"/>
      <c r="N285" s="1"/>
      <c r="O285" s="1"/>
      <c r="P285" s="1"/>
      <c r="Q285" s="1"/>
      <c r="R285" s="1"/>
      <c r="S285" s="1"/>
      <c r="T285" s="1"/>
      <c r="U285" s="1"/>
    </row>
    <row r="286" spans="1:21" s="6" customFormat="1">
      <c r="A286" s="13"/>
      <c r="B286" s="14"/>
      <c r="C286" s="14"/>
      <c r="D286" s="13"/>
      <c r="E286" s="16"/>
      <c r="F286" s="16"/>
      <c r="N286" s="1"/>
      <c r="O286" s="1"/>
      <c r="P286" s="1"/>
      <c r="Q286" s="1"/>
      <c r="R286" s="1"/>
      <c r="S286" s="1"/>
      <c r="T286" s="1"/>
      <c r="U286" s="1"/>
    </row>
    <row r="287" spans="1:21" s="6" customFormat="1">
      <c r="A287" s="13"/>
      <c r="B287" s="14"/>
      <c r="C287" s="14"/>
      <c r="D287" s="13"/>
      <c r="E287" s="16"/>
      <c r="F287" s="16"/>
      <c r="N287" s="1"/>
      <c r="O287" s="1"/>
      <c r="P287" s="1"/>
      <c r="Q287" s="1"/>
      <c r="R287" s="1"/>
      <c r="S287" s="1"/>
      <c r="T287" s="1"/>
      <c r="U287" s="1"/>
    </row>
    <row r="288" spans="1:21" s="6" customFormat="1">
      <c r="A288" s="13"/>
      <c r="B288" s="14"/>
      <c r="C288" s="14"/>
      <c r="D288" s="13"/>
      <c r="E288" s="16"/>
      <c r="F288" s="16"/>
      <c r="N288" s="1"/>
      <c r="O288" s="1"/>
      <c r="P288" s="1"/>
      <c r="Q288" s="1"/>
      <c r="R288" s="1"/>
      <c r="S288" s="1"/>
      <c r="T288" s="1"/>
      <c r="U288" s="1"/>
    </row>
    <row r="289" spans="1:21" s="6" customFormat="1">
      <c r="A289" s="13"/>
      <c r="B289" s="14"/>
      <c r="C289" s="14"/>
      <c r="D289" s="13"/>
      <c r="E289" s="16"/>
      <c r="F289" s="16"/>
      <c r="N289" s="1"/>
      <c r="O289" s="1"/>
      <c r="P289" s="1"/>
      <c r="Q289" s="1"/>
      <c r="R289" s="1"/>
      <c r="S289" s="1"/>
      <c r="T289" s="1"/>
      <c r="U289" s="1"/>
    </row>
    <row r="290" spans="1:21" s="6" customFormat="1">
      <c r="A290" s="13"/>
      <c r="B290" s="14"/>
      <c r="C290" s="14"/>
      <c r="D290" s="13"/>
      <c r="E290" s="16"/>
      <c r="F290" s="16"/>
      <c r="N290" s="1"/>
      <c r="O290" s="1"/>
      <c r="P290" s="1"/>
      <c r="Q290" s="1"/>
      <c r="R290" s="1"/>
      <c r="S290" s="1"/>
      <c r="T290" s="1"/>
      <c r="U290" s="1"/>
    </row>
    <row r="291" spans="1:21" s="6" customFormat="1">
      <c r="A291" s="13"/>
      <c r="B291" s="14"/>
      <c r="C291" s="14"/>
      <c r="D291" s="13"/>
      <c r="E291" s="16"/>
      <c r="F291" s="16"/>
      <c r="N291" s="1"/>
      <c r="O291" s="1"/>
      <c r="P291" s="1"/>
      <c r="Q291" s="1"/>
      <c r="R291" s="1"/>
      <c r="S291" s="1"/>
      <c r="T291" s="1"/>
      <c r="U291" s="1"/>
    </row>
    <row r="292" spans="1:21" s="6" customFormat="1">
      <c r="A292" s="13"/>
      <c r="B292" s="14"/>
      <c r="C292" s="14"/>
      <c r="D292" s="13"/>
      <c r="E292" s="16"/>
      <c r="F292" s="16"/>
      <c r="N292" s="1"/>
      <c r="O292" s="1"/>
      <c r="P292" s="1"/>
      <c r="Q292" s="1"/>
      <c r="R292" s="1"/>
      <c r="S292" s="1"/>
      <c r="T292" s="1"/>
      <c r="U292" s="1"/>
    </row>
    <row r="293" spans="1:21" s="6" customFormat="1">
      <c r="A293" s="13"/>
      <c r="B293" s="14"/>
      <c r="C293" s="14"/>
      <c r="D293" s="13"/>
      <c r="E293" s="16"/>
      <c r="F293" s="16"/>
      <c r="N293" s="1"/>
      <c r="O293" s="1"/>
      <c r="P293" s="1"/>
      <c r="Q293" s="1"/>
      <c r="R293" s="1"/>
      <c r="S293" s="1"/>
      <c r="T293" s="1"/>
      <c r="U293" s="1"/>
    </row>
    <row r="294" spans="1:21" s="6" customFormat="1">
      <c r="A294" s="13"/>
      <c r="B294" s="14"/>
      <c r="C294" s="14"/>
      <c r="D294" s="13"/>
      <c r="E294" s="16"/>
      <c r="F294" s="16"/>
      <c r="N294" s="1"/>
      <c r="O294" s="1"/>
      <c r="P294" s="1"/>
      <c r="Q294" s="1"/>
      <c r="R294" s="1"/>
      <c r="S294" s="1"/>
      <c r="T294" s="1"/>
      <c r="U294" s="1"/>
    </row>
    <row r="295" spans="1:21" s="6" customFormat="1">
      <c r="A295" s="13"/>
      <c r="B295" s="14"/>
      <c r="C295" s="14"/>
      <c r="D295" s="13"/>
      <c r="E295" s="16"/>
      <c r="F295" s="16"/>
      <c r="N295" s="1"/>
      <c r="O295" s="1"/>
      <c r="P295" s="1"/>
      <c r="Q295" s="1"/>
      <c r="R295" s="1"/>
      <c r="S295" s="1"/>
      <c r="T295" s="1"/>
      <c r="U295" s="1"/>
    </row>
    <row r="296" spans="1:21" s="6" customFormat="1">
      <c r="A296" s="13"/>
      <c r="B296" s="14"/>
      <c r="C296" s="14"/>
      <c r="D296" s="13"/>
      <c r="E296" s="16"/>
      <c r="F296" s="16"/>
      <c r="N296" s="1"/>
      <c r="O296" s="1"/>
      <c r="P296" s="1"/>
      <c r="Q296" s="1"/>
      <c r="R296" s="1"/>
      <c r="S296" s="1"/>
      <c r="T296" s="1"/>
      <c r="U296" s="1"/>
    </row>
    <row r="297" spans="1:21" s="6" customFormat="1">
      <c r="A297" s="13"/>
      <c r="B297" s="14"/>
      <c r="C297" s="14"/>
      <c r="D297" s="13"/>
      <c r="E297" s="16"/>
      <c r="F297" s="16"/>
      <c r="N297" s="1"/>
      <c r="O297" s="1"/>
      <c r="P297" s="1"/>
      <c r="Q297" s="1"/>
      <c r="R297" s="1"/>
      <c r="S297" s="1"/>
      <c r="T297" s="1"/>
      <c r="U297" s="1"/>
    </row>
    <row r="298" spans="1:21" s="6" customFormat="1">
      <c r="A298" s="13"/>
      <c r="B298" s="14"/>
      <c r="C298" s="14"/>
      <c r="D298" s="13"/>
      <c r="E298" s="16"/>
      <c r="F298" s="16"/>
      <c r="N298" s="1"/>
      <c r="O298" s="1"/>
      <c r="P298" s="1"/>
      <c r="Q298" s="1"/>
      <c r="R298" s="1"/>
      <c r="S298" s="1"/>
      <c r="T298" s="1"/>
      <c r="U298" s="1"/>
    </row>
    <row r="299" spans="1:21" s="6" customFormat="1">
      <c r="A299" s="13"/>
      <c r="B299" s="14"/>
      <c r="C299" s="14"/>
      <c r="D299" s="13"/>
      <c r="E299" s="16"/>
      <c r="F299" s="16"/>
      <c r="N299" s="1"/>
      <c r="O299" s="1"/>
      <c r="P299" s="1"/>
      <c r="Q299" s="1"/>
      <c r="R299" s="1"/>
      <c r="S299" s="1"/>
      <c r="T299" s="1"/>
      <c r="U299" s="1"/>
    </row>
    <row r="300" spans="1:21" s="6" customFormat="1">
      <c r="A300" s="13"/>
      <c r="B300" s="14"/>
      <c r="C300" s="14"/>
      <c r="D300" s="13"/>
      <c r="E300" s="16"/>
      <c r="F300" s="16"/>
      <c r="N300" s="1"/>
      <c r="O300" s="1"/>
      <c r="P300" s="1"/>
      <c r="Q300" s="1"/>
      <c r="R300" s="1"/>
      <c r="S300" s="1"/>
      <c r="T300" s="1"/>
      <c r="U300" s="1"/>
    </row>
    <row r="301" spans="1:21" s="6" customFormat="1">
      <c r="A301" s="13"/>
      <c r="B301" s="14"/>
      <c r="C301" s="14"/>
      <c r="D301" s="13"/>
      <c r="E301" s="16"/>
      <c r="F301" s="16"/>
      <c r="N301" s="1"/>
      <c r="O301" s="1"/>
      <c r="P301" s="1"/>
      <c r="Q301" s="1"/>
      <c r="R301" s="1"/>
      <c r="S301" s="1"/>
      <c r="T301" s="1"/>
      <c r="U301" s="1"/>
    </row>
    <row r="302" spans="1:21" s="6" customFormat="1">
      <c r="A302" s="13"/>
      <c r="B302" s="14"/>
      <c r="C302" s="14"/>
      <c r="D302" s="13"/>
      <c r="E302" s="16"/>
      <c r="F302" s="16"/>
      <c r="N302" s="1"/>
      <c r="O302" s="1"/>
      <c r="P302" s="1"/>
      <c r="Q302" s="1"/>
      <c r="R302" s="1"/>
      <c r="S302" s="1"/>
      <c r="T302" s="1"/>
      <c r="U302" s="1"/>
    </row>
    <row r="303" spans="1:21" s="6" customFormat="1">
      <c r="A303" s="13"/>
      <c r="B303" s="14"/>
      <c r="C303" s="14"/>
      <c r="D303" s="13"/>
      <c r="E303" s="16"/>
      <c r="F303" s="16"/>
      <c r="N303" s="1"/>
      <c r="O303" s="1"/>
      <c r="P303" s="1"/>
      <c r="Q303" s="1"/>
      <c r="R303" s="1"/>
      <c r="S303" s="1"/>
      <c r="T303" s="1"/>
      <c r="U303" s="1"/>
    </row>
    <row r="304" spans="1:21" s="6" customFormat="1">
      <c r="A304" s="13"/>
      <c r="B304" s="14"/>
      <c r="C304" s="14"/>
      <c r="D304" s="13"/>
      <c r="E304" s="16"/>
      <c r="F304" s="16"/>
      <c r="N304" s="1"/>
      <c r="O304" s="1"/>
      <c r="P304" s="1"/>
      <c r="Q304" s="1"/>
      <c r="R304" s="1"/>
      <c r="S304" s="1"/>
      <c r="T304" s="1"/>
      <c r="U304" s="1"/>
    </row>
    <row r="305" spans="1:21" s="6" customFormat="1">
      <c r="A305" s="13"/>
      <c r="B305" s="14"/>
      <c r="C305" s="14"/>
      <c r="D305" s="13"/>
      <c r="E305" s="16"/>
      <c r="F305" s="16"/>
      <c r="N305" s="1"/>
      <c r="O305" s="1"/>
      <c r="P305" s="1"/>
      <c r="Q305" s="1"/>
      <c r="R305" s="1"/>
      <c r="S305" s="1"/>
      <c r="T305" s="1"/>
      <c r="U305" s="1"/>
    </row>
    <row r="306" spans="1:21" s="6" customFormat="1">
      <c r="A306" s="13"/>
      <c r="B306" s="14"/>
      <c r="C306" s="14"/>
      <c r="D306" s="13"/>
      <c r="E306" s="16"/>
      <c r="F306" s="16"/>
      <c r="N306" s="1"/>
      <c r="O306" s="1"/>
      <c r="P306" s="1"/>
      <c r="Q306" s="1"/>
      <c r="R306" s="1"/>
      <c r="S306" s="1"/>
      <c r="T306" s="1"/>
      <c r="U306" s="1"/>
    </row>
    <row r="307" spans="1:21" s="6" customFormat="1">
      <c r="A307" s="13"/>
      <c r="B307" s="14"/>
      <c r="C307" s="14"/>
      <c r="D307" s="13"/>
      <c r="E307" s="16"/>
      <c r="F307" s="16"/>
      <c r="N307" s="1"/>
      <c r="O307" s="1"/>
      <c r="P307" s="1"/>
      <c r="Q307" s="1"/>
      <c r="R307" s="1"/>
      <c r="S307" s="1"/>
      <c r="T307" s="1"/>
      <c r="U307" s="1"/>
    </row>
    <row r="308" spans="1:21" s="6" customFormat="1">
      <c r="A308" s="13"/>
      <c r="B308" s="14"/>
      <c r="C308" s="14"/>
      <c r="D308" s="13"/>
      <c r="E308" s="16"/>
      <c r="F308" s="16"/>
      <c r="N308" s="1"/>
      <c r="O308" s="1"/>
      <c r="P308" s="1"/>
      <c r="Q308" s="1"/>
      <c r="R308" s="1"/>
      <c r="S308" s="1"/>
      <c r="T308" s="1"/>
      <c r="U308" s="1"/>
    </row>
    <row r="309" spans="1:21" s="6" customFormat="1">
      <c r="A309" s="13"/>
      <c r="B309" s="14"/>
      <c r="C309" s="14"/>
      <c r="D309" s="13"/>
      <c r="E309" s="16"/>
      <c r="F309" s="16"/>
      <c r="N309" s="1"/>
      <c r="O309" s="1"/>
      <c r="P309" s="1"/>
      <c r="Q309" s="1"/>
      <c r="R309" s="1"/>
      <c r="S309" s="1"/>
      <c r="T309" s="1"/>
      <c r="U309" s="1"/>
    </row>
    <row r="310" spans="1:21" s="6" customFormat="1">
      <c r="A310" s="13"/>
      <c r="B310" s="14"/>
      <c r="C310" s="14"/>
      <c r="D310" s="13"/>
      <c r="E310" s="16"/>
      <c r="F310" s="16"/>
      <c r="N310" s="1"/>
      <c r="O310" s="1"/>
      <c r="P310" s="1"/>
      <c r="Q310" s="1"/>
      <c r="R310" s="1"/>
      <c r="S310" s="1"/>
      <c r="T310" s="1"/>
      <c r="U310" s="1"/>
    </row>
    <row r="311" spans="1:21" s="6" customFormat="1">
      <c r="A311" s="13"/>
      <c r="B311" s="14"/>
      <c r="C311" s="14"/>
      <c r="D311" s="13"/>
      <c r="E311" s="16"/>
      <c r="F311" s="16"/>
      <c r="N311" s="1"/>
      <c r="O311" s="1"/>
      <c r="P311" s="1"/>
      <c r="Q311" s="1"/>
      <c r="R311" s="1"/>
      <c r="S311" s="1"/>
      <c r="T311" s="1"/>
      <c r="U311" s="1"/>
    </row>
    <row r="312" spans="1:21" s="6" customFormat="1">
      <c r="A312" s="13"/>
      <c r="B312" s="14"/>
      <c r="C312" s="14"/>
      <c r="D312" s="13"/>
      <c r="E312" s="16"/>
      <c r="F312" s="16"/>
      <c r="N312" s="1"/>
      <c r="O312" s="1"/>
      <c r="P312" s="1"/>
      <c r="Q312" s="1"/>
      <c r="R312" s="1"/>
      <c r="S312" s="1"/>
      <c r="T312" s="1"/>
      <c r="U312" s="1"/>
    </row>
    <row r="313" spans="1:21" s="6" customFormat="1">
      <c r="A313" s="13"/>
      <c r="B313" s="14"/>
      <c r="C313" s="14"/>
      <c r="D313" s="13"/>
      <c r="E313" s="16"/>
      <c r="F313" s="16"/>
      <c r="N313" s="1"/>
      <c r="O313" s="1"/>
      <c r="P313" s="1"/>
      <c r="Q313" s="1"/>
      <c r="R313" s="1"/>
      <c r="S313" s="1"/>
      <c r="T313" s="1"/>
      <c r="U313" s="1"/>
    </row>
    <row r="314" spans="1:21" s="6" customFormat="1">
      <c r="A314" s="13"/>
      <c r="B314" s="14"/>
      <c r="C314" s="14"/>
      <c r="D314" s="13"/>
      <c r="E314" s="16"/>
      <c r="F314" s="16"/>
      <c r="N314" s="1"/>
      <c r="O314" s="1"/>
      <c r="P314" s="1"/>
      <c r="Q314" s="1"/>
      <c r="R314" s="1"/>
      <c r="S314" s="1"/>
      <c r="T314" s="1"/>
      <c r="U314" s="1"/>
    </row>
    <row r="315" spans="1:21" s="6" customFormat="1">
      <c r="A315" s="13"/>
      <c r="B315" s="14"/>
      <c r="C315" s="14"/>
      <c r="D315" s="13"/>
      <c r="E315" s="16"/>
      <c r="F315" s="16"/>
      <c r="N315" s="1"/>
      <c r="O315" s="1"/>
      <c r="P315" s="1"/>
      <c r="Q315" s="1"/>
      <c r="R315" s="1"/>
      <c r="S315" s="1"/>
      <c r="T315" s="1"/>
      <c r="U315" s="1"/>
    </row>
    <row r="316" spans="1:21" s="6" customFormat="1">
      <c r="A316" s="13"/>
      <c r="B316" s="14"/>
      <c r="C316" s="14"/>
      <c r="D316" s="13"/>
      <c r="E316" s="16"/>
      <c r="F316" s="16"/>
      <c r="N316" s="1"/>
      <c r="O316" s="1"/>
      <c r="P316" s="1"/>
      <c r="Q316" s="1"/>
      <c r="R316" s="1"/>
      <c r="S316" s="1"/>
      <c r="T316" s="1"/>
      <c r="U316" s="1"/>
    </row>
    <row r="317" spans="1:21" s="6" customFormat="1">
      <c r="A317" s="13"/>
      <c r="B317" s="14"/>
      <c r="C317" s="14"/>
      <c r="D317" s="13"/>
      <c r="E317" s="16"/>
      <c r="F317" s="16"/>
      <c r="N317" s="1"/>
      <c r="O317" s="1"/>
      <c r="P317" s="1"/>
      <c r="Q317" s="1"/>
      <c r="R317" s="1"/>
      <c r="S317" s="1"/>
      <c r="T317" s="1"/>
      <c r="U317" s="1"/>
    </row>
    <row r="318" spans="1:21" s="6" customFormat="1">
      <c r="A318" s="13"/>
      <c r="B318" s="14"/>
      <c r="C318" s="14"/>
      <c r="D318" s="13"/>
      <c r="E318" s="16"/>
      <c r="F318" s="16"/>
      <c r="N318" s="1"/>
      <c r="O318" s="1"/>
      <c r="P318" s="1"/>
      <c r="Q318" s="1"/>
      <c r="R318" s="1"/>
      <c r="S318" s="1"/>
      <c r="T318" s="1"/>
      <c r="U318" s="1"/>
    </row>
    <row r="319" spans="1:21" s="6" customFormat="1">
      <c r="A319" s="13"/>
      <c r="B319" s="14"/>
      <c r="C319" s="14"/>
      <c r="D319" s="13"/>
      <c r="E319" s="16"/>
      <c r="F319" s="16"/>
      <c r="N319" s="1"/>
      <c r="O319" s="1"/>
      <c r="P319" s="1"/>
      <c r="Q319" s="1"/>
      <c r="R319" s="1"/>
      <c r="S319" s="1"/>
      <c r="T319" s="1"/>
      <c r="U319" s="1"/>
    </row>
    <row r="320" spans="1:21" s="6" customFormat="1">
      <c r="A320" s="13"/>
      <c r="B320" s="14"/>
      <c r="C320" s="14"/>
      <c r="D320" s="13"/>
      <c r="E320" s="16"/>
      <c r="F320" s="16"/>
      <c r="N320" s="1"/>
      <c r="O320" s="1"/>
      <c r="P320" s="1"/>
      <c r="Q320" s="1"/>
      <c r="R320" s="1"/>
      <c r="S320" s="1"/>
      <c r="T320" s="1"/>
      <c r="U320" s="1"/>
    </row>
    <row r="321" spans="1:21" s="6" customFormat="1">
      <c r="A321" s="13"/>
      <c r="B321" s="14"/>
      <c r="C321" s="14"/>
      <c r="D321" s="13"/>
      <c r="E321" s="16"/>
      <c r="F321" s="16"/>
      <c r="N321" s="1"/>
      <c r="O321" s="1"/>
      <c r="P321" s="1"/>
      <c r="Q321" s="1"/>
      <c r="R321" s="1"/>
      <c r="S321" s="1"/>
      <c r="T321" s="1"/>
      <c r="U321" s="1"/>
    </row>
    <row r="322" spans="1:21" s="6" customFormat="1">
      <c r="A322" s="13"/>
      <c r="B322" s="14"/>
      <c r="C322" s="14"/>
      <c r="D322" s="13"/>
      <c r="E322" s="16"/>
      <c r="F322" s="16"/>
      <c r="N322" s="1"/>
      <c r="O322" s="1"/>
      <c r="P322" s="1"/>
      <c r="Q322" s="1"/>
      <c r="R322" s="1"/>
      <c r="S322" s="1"/>
      <c r="T322" s="1"/>
      <c r="U322" s="1"/>
    </row>
    <row r="323" spans="1:21" s="6" customFormat="1">
      <c r="A323" s="13"/>
      <c r="B323" s="14"/>
      <c r="C323" s="14"/>
      <c r="D323" s="13"/>
      <c r="E323" s="16"/>
      <c r="F323" s="16"/>
      <c r="N323" s="1"/>
      <c r="O323" s="1"/>
      <c r="P323" s="1"/>
      <c r="Q323" s="1"/>
      <c r="R323" s="1"/>
      <c r="S323" s="1"/>
      <c r="T323" s="1"/>
      <c r="U323" s="1"/>
    </row>
    <row r="324" spans="1:21" s="6" customFormat="1">
      <c r="A324" s="13"/>
      <c r="B324" s="14"/>
      <c r="C324" s="14"/>
      <c r="D324" s="13"/>
      <c r="E324" s="16"/>
      <c r="F324" s="16"/>
      <c r="N324" s="1"/>
      <c r="O324" s="1"/>
      <c r="P324" s="1"/>
      <c r="Q324" s="1"/>
      <c r="R324" s="1"/>
      <c r="S324" s="1"/>
      <c r="T324" s="1"/>
      <c r="U324" s="1"/>
    </row>
    <row r="325" spans="1:21" s="6" customFormat="1">
      <c r="A325" s="13"/>
      <c r="B325" s="14"/>
      <c r="C325" s="14"/>
      <c r="D325" s="13"/>
      <c r="E325" s="16"/>
      <c r="F325" s="16"/>
      <c r="N325" s="1"/>
      <c r="O325" s="1"/>
      <c r="P325" s="1"/>
      <c r="Q325" s="1"/>
      <c r="R325" s="1"/>
      <c r="S325" s="1"/>
      <c r="T325" s="1"/>
      <c r="U325" s="1"/>
    </row>
    <row r="326" spans="1:21" s="6" customFormat="1">
      <c r="A326" s="13"/>
      <c r="B326" s="14"/>
      <c r="C326" s="14"/>
      <c r="D326" s="13"/>
      <c r="E326" s="16"/>
      <c r="F326" s="16"/>
      <c r="N326" s="1"/>
      <c r="O326" s="1"/>
      <c r="P326" s="1"/>
      <c r="Q326" s="1"/>
      <c r="R326" s="1"/>
      <c r="S326" s="1"/>
      <c r="T326" s="1"/>
      <c r="U326" s="1"/>
    </row>
    <row r="327" spans="1:21" s="6" customFormat="1">
      <c r="A327" s="13"/>
      <c r="B327" s="14"/>
      <c r="C327" s="14"/>
      <c r="D327" s="13"/>
      <c r="E327" s="16"/>
      <c r="F327" s="16"/>
      <c r="N327" s="1"/>
      <c r="O327" s="1"/>
      <c r="P327" s="1"/>
      <c r="Q327" s="1"/>
      <c r="R327" s="1"/>
      <c r="S327" s="1"/>
      <c r="T327" s="1"/>
      <c r="U327" s="1"/>
    </row>
    <row r="328" spans="1:21" s="6" customFormat="1">
      <c r="A328" s="13"/>
      <c r="B328" s="14"/>
      <c r="C328" s="14"/>
      <c r="D328" s="13"/>
      <c r="E328" s="16"/>
      <c r="F328" s="16"/>
      <c r="N328" s="1"/>
      <c r="O328" s="1"/>
      <c r="P328" s="1"/>
      <c r="Q328" s="1"/>
      <c r="R328" s="1"/>
      <c r="S328" s="1"/>
      <c r="T328" s="1"/>
      <c r="U328" s="1"/>
    </row>
    <row r="329" spans="1:21" s="6" customFormat="1">
      <c r="A329" s="13"/>
      <c r="B329" s="14"/>
      <c r="C329" s="14"/>
      <c r="D329" s="13"/>
      <c r="E329" s="16"/>
      <c r="F329" s="16"/>
      <c r="N329" s="1"/>
      <c r="O329" s="1"/>
      <c r="P329" s="1"/>
      <c r="Q329" s="1"/>
      <c r="R329" s="1"/>
      <c r="S329" s="1"/>
      <c r="T329" s="1"/>
      <c r="U329" s="1"/>
    </row>
    <row r="330" spans="1:21" s="6" customFormat="1">
      <c r="A330" s="13"/>
      <c r="B330" s="14"/>
      <c r="C330" s="14"/>
      <c r="D330" s="13"/>
      <c r="E330" s="16"/>
      <c r="F330" s="16"/>
      <c r="N330" s="1"/>
      <c r="O330" s="1"/>
      <c r="P330" s="1"/>
      <c r="Q330" s="1"/>
      <c r="R330" s="1"/>
      <c r="S330" s="1"/>
      <c r="T330" s="1"/>
      <c r="U330" s="1"/>
    </row>
    <row r="331" spans="1:21" s="6" customFormat="1">
      <c r="A331" s="13"/>
      <c r="B331" s="14"/>
      <c r="C331" s="14"/>
      <c r="D331" s="13"/>
      <c r="E331" s="16"/>
      <c r="F331" s="16"/>
      <c r="N331" s="1"/>
      <c r="O331" s="1"/>
      <c r="P331" s="1"/>
      <c r="Q331" s="1"/>
      <c r="R331" s="1"/>
      <c r="S331" s="1"/>
      <c r="T331" s="1"/>
      <c r="U331" s="1"/>
    </row>
    <row r="332" spans="1:21" s="6" customFormat="1">
      <c r="A332" s="13"/>
      <c r="B332" s="14"/>
      <c r="C332" s="14"/>
      <c r="D332" s="13"/>
      <c r="E332" s="16"/>
      <c r="F332" s="16"/>
      <c r="N332" s="1"/>
      <c r="O332" s="1"/>
      <c r="P332" s="1"/>
      <c r="Q332" s="1"/>
      <c r="R332" s="1"/>
      <c r="S332" s="1"/>
      <c r="T332" s="1"/>
      <c r="U332" s="1"/>
    </row>
    <row r="333" spans="1:21" s="6" customFormat="1">
      <c r="A333" s="13"/>
      <c r="B333" s="14"/>
      <c r="C333" s="14"/>
      <c r="D333" s="13"/>
      <c r="E333" s="16"/>
      <c r="F333" s="16"/>
      <c r="N333" s="1"/>
      <c r="O333" s="1"/>
      <c r="P333" s="1"/>
      <c r="Q333" s="1"/>
      <c r="R333" s="1"/>
      <c r="S333" s="1"/>
      <c r="T333" s="1"/>
      <c r="U333" s="1"/>
    </row>
    <row r="334" spans="1:21" s="6" customFormat="1">
      <c r="A334" s="13"/>
      <c r="B334" s="14"/>
      <c r="C334" s="14"/>
      <c r="D334" s="13"/>
      <c r="E334" s="16"/>
      <c r="F334" s="16"/>
      <c r="N334" s="1"/>
      <c r="O334" s="1"/>
      <c r="P334" s="1"/>
      <c r="Q334" s="1"/>
      <c r="R334" s="1"/>
      <c r="S334" s="1"/>
      <c r="T334" s="1"/>
      <c r="U334" s="1"/>
    </row>
    <row r="335" spans="1:21" s="6" customFormat="1">
      <c r="A335" s="13"/>
      <c r="B335" s="14"/>
      <c r="C335" s="14"/>
      <c r="D335" s="13"/>
      <c r="E335" s="16"/>
      <c r="F335" s="16"/>
      <c r="N335" s="1"/>
      <c r="O335" s="1"/>
      <c r="P335" s="1"/>
      <c r="Q335" s="1"/>
      <c r="R335" s="1"/>
      <c r="S335" s="1"/>
      <c r="T335" s="1"/>
      <c r="U335" s="1"/>
    </row>
    <row r="336" spans="1:21" s="6" customFormat="1">
      <c r="A336" s="13"/>
      <c r="B336" s="14"/>
      <c r="C336" s="14"/>
      <c r="D336" s="13"/>
      <c r="E336" s="16"/>
      <c r="F336" s="16"/>
      <c r="N336" s="1"/>
      <c r="O336" s="1"/>
      <c r="P336" s="1"/>
      <c r="Q336" s="1"/>
      <c r="R336" s="1"/>
      <c r="S336" s="1"/>
      <c r="T336" s="1"/>
      <c r="U336" s="1"/>
    </row>
    <row r="337" spans="1:21" s="6" customFormat="1">
      <c r="A337" s="13"/>
      <c r="B337" s="14"/>
      <c r="C337" s="14"/>
      <c r="D337" s="13"/>
      <c r="E337" s="16"/>
      <c r="F337" s="16"/>
      <c r="N337" s="1"/>
      <c r="O337" s="1"/>
      <c r="P337" s="1"/>
      <c r="Q337" s="1"/>
      <c r="R337" s="1"/>
      <c r="S337" s="1"/>
      <c r="T337" s="1"/>
      <c r="U337" s="1"/>
    </row>
    <row r="338" spans="1:21" s="6" customFormat="1">
      <c r="A338" s="13"/>
      <c r="B338" s="14"/>
      <c r="C338" s="14"/>
      <c r="D338" s="13"/>
      <c r="E338" s="16"/>
      <c r="F338" s="16"/>
      <c r="N338" s="1"/>
      <c r="O338" s="1"/>
      <c r="P338" s="1"/>
      <c r="Q338" s="1"/>
      <c r="R338" s="1"/>
      <c r="S338" s="1"/>
      <c r="T338" s="1"/>
      <c r="U338" s="1"/>
    </row>
    <row r="339" spans="1:21" s="6" customFormat="1">
      <c r="A339" s="13"/>
      <c r="B339" s="14"/>
      <c r="C339" s="14"/>
      <c r="D339" s="13"/>
      <c r="E339" s="16"/>
      <c r="F339" s="16"/>
      <c r="N339" s="1"/>
      <c r="O339" s="1"/>
      <c r="P339" s="1"/>
      <c r="Q339" s="1"/>
      <c r="R339" s="1"/>
      <c r="S339" s="1"/>
      <c r="T339" s="1"/>
      <c r="U339" s="1"/>
    </row>
    <row r="340" spans="1:21" s="6" customFormat="1">
      <c r="A340" s="13"/>
      <c r="B340" s="14"/>
      <c r="C340" s="14"/>
      <c r="D340" s="13"/>
      <c r="E340" s="16"/>
      <c r="F340" s="16"/>
      <c r="N340" s="1"/>
      <c r="O340" s="1"/>
      <c r="P340" s="1"/>
      <c r="Q340" s="1"/>
      <c r="R340" s="1"/>
      <c r="S340" s="1"/>
      <c r="T340" s="1"/>
      <c r="U340" s="1"/>
    </row>
    <row r="341" spans="1:21" s="6" customFormat="1">
      <c r="A341" s="13"/>
      <c r="B341" s="14"/>
      <c r="C341" s="14"/>
      <c r="D341" s="13"/>
      <c r="E341" s="16"/>
      <c r="F341" s="16"/>
      <c r="N341" s="1"/>
      <c r="O341" s="1"/>
      <c r="P341" s="1"/>
      <c r="Q341" s="1"/>
      <c r="R341" s="1"/>
      <c r="S341" s="1"/>
      <c r="T341" s="1"/>
      <c r="U341" s="1"/>
    </row>
    <row r="342" spans="1:21" s="6" customFormat="1">
      <c r="A342" s="13"/>
      <c r="B342" s="14"/>
      <c r="C342" s="14"/>
      <c r="D342" s="13"/>
      <c r="E342" s="16"/>
      <c r="F342" s="16"/>
      <c r="N342" s="1"/>
      <c r="O342" s="1"/>
      <c r="P342" s="1"/>
      <c r="Q342" s="1"/>
      <c r="R342" s="1"/>
      <c r="S342" s="1"/>
      <c r="T342" s="1"/>
      <c r="U342" s="1"/>
    </row>
    <row r="343" spans="1:21" s="6" customFormat="1">
      <c r="A343" s="13"/>
      <c r="B343" s="14"/>
      <c r="C343" s="14"/>
      <c r="D343" s="13"/>
      <c r="E343" s="16"/>
      <c r="F343" s="16"/>
      <c r="N343" s="1"/>
      <c r="O343" s="1"/>
      <c r="P343" s="1"/>
      <c r="Q343" s="1"/>
      <c r="R343" s="1"/>
      <c r="S343" s="1"/>
      <c r="T343" s="1"/>
      <c r="U343" s="1"/>
    </row>
    <row r="344" spans="1:21" s="6" customFormat="1">
      <c r="A344" s="13"/>
      <c r="B344" s="14"/>
      <c r="C344" s="14"/>
      <c r="D344" s="13"/>
      <c r="E344" s="16"/>
      <c r="F344" s="16"/>
      <c r="N344" s="1"/>
      <c r="O344" s="1"/>
      <c r="P344" s="1"/>
      <c r="Q344" s="1"/>
      <c r="R344" s="1"/>
      <c r="S344" s="1"/>
      <c r="T344" s="1"/>
      <c r="U344" s="1"/>
    </row>
    <row r="345" spans="1:21" s="6" customFormat="1">
      <c r="A345" s="13"/>
      <c r="B345" s="14"/>
      <c r="C345" s="14"/>
      <c r="D345" s="13"/>
      <c r="E345" s="16"/>
      <c r="F345" s="16"/>
      <c r="N345" s="1"/>
      <c r="O345" s="1"/>
      <c r="P345" s="1"/>
      <c r="Q345" s="1"/>
      <c r="R345" s="1"/>
      <c r="S345" s="1"/>
      <c r="T345" s="1"/>
      <c r="U345" s="1"/>
    </row>
    <row r="346" spans="1:21" s="6" customFormat="1">
      <c r="A346" s="13"/>
      <c r="B346" s="14"/>
      <c r="C346" s="14"/>
      <c r="D346" s="13"/>
      <c r="E346" s="16"/>
      <c r="F346" s="16"/>
      <c r="N346" s="1"/>
      <c r="O346" s="1"/>
      <c r="P346" s="1"/>
      <c r="Q346" s="1"/>
      <c r="R346" s="1"/>
      <c r="S346" s="1"/>
      <c r="T346" s="1"/>
      <c r="U346" s="1"/>
    </row>
    <row r="347" spans="1:21" s="6" customFormat="1">
      <c r="A347" s="13"/>
      <c r="B347" s="14"/>
      <c r="C347" s="14"/>
      <c r="D347" s="13"/>
      <c r="E347" s="16"/>
      <c r="F347" s="16"/>
      <c r="N347" s="1"/>
      <c r="O347" s="1"/>
      <c r="P347" s="1"/>
      <c r="Q347" s="1"/>
      <c r="R347" s="1"/>
      <c r="S347" s="1"/>
      <c r="T347" s="1"/>
      <c r="U347" s="1"/>
    </row>
    <row r="348" spans="1:21" s="6" customFormat="1">
      <c r="A348" s="13"/>
      <c r="B348" s="14"/>
      <c r="C348" s="14"/>
      <c r="D348" s="13"/>
      <c r="E348" s="16"/>
      <c r="F348" s="16"/>
      <c r="N348" s="1"/>
      <c r="O348" s="1"/>
      <c r="P348" s="1"/>
      <c r="Q348" s="1"/>
      <c r="R348" s="1"/>
      <c r="S348" s="1"/>
      <c r="T348" s="1"/>
      <c r="U348" s="1"/>
    </row>
    <row r="349" spans="1:21" s="6" customFormat="1">
      <c r="A349" s="13"/>
      <c r="B349" s="14"/>
      <c r="C349" s="14"/>
      <c r="D349" s="13"/>
      <c r="E349" s="16"/>
      <c r="F349" s="16"/>
      <c r="N349" s="1"/>
      <c r="O349" s="1"/>
      <c r="P349" s="1"/>
      <c r="Q349" s="1"/>
      <c r="R349" s="1"/>
      <c r="S349" s="1"/>
      <c r="T349" s="1"/>
      <c r="U349" s="1"/>
    </row>
    <row r="350" spans="1:21" s="6" customFormat="1">
      <c r="A350" s="13"/>
      <c r="B350" s="14"/>
      <c r="C350" s="14"/>
      <c r="D350" s="13"/>
      <c r="E350" s="16"/>
      <c r="F350" s="16"/>
      <c r="N350" s="1"/>
      <c r="O350" s="1"/>
      <c r="P350" s="1"/>
      <c r="Q350" s="1"/>
      <c r="R350" s="1"/>
      <c r="S350" s="1"/>
      <c r="T350" s="1"/>
      <c r="U350" s="1"/>
    </row>
    <row r="351" spans="1:21" s="6" customFormat="1">
      <c r="A351" s="13"/>
      <c r="B351" s="14"/>
      <c r="C351" s="14"/>
      <c r="D351" s="13"/>
      <c r="E351" s="16"/>
      <c r="F351" s="16"/>
      <c r="N351" s="1"/>
      <c r="O351" s="1"/>
      <c r="P351" s="1"/>
      <c r="Q351" s="1"/>
      <c r="R351" s="1"/>
      <c r="S351" s="1"/>
      <c r="T351" s="1"/>
      <c r="U351" s="1"/>
    </row>
    <row r="352" spans="1:21" s="6" customFormat="1">
      <c r="A352" s="13"/>
      <c r="B352" s="14"/>
      <c r="C352" s="14"/>
      <c r="D352" s="13"/>
      <c r="E352" s="16"/>
      <c r="F352" s="16"/>
      <c r="N352" s="1"/>
      <c r="O352" s="1"/>
      <c r="P352" s="1"/>
      <c r="Q352" s="1"/>
      <c r="R352" s="1"/>
      <c r="S352" s="1"/>
      <c r="T352" s="1"/>
      <c r="U352" s="1"/>
    </row>
    <row r="353" spans="1:21" s="6" customFormat="1">
      <c r="A353" s="13"/>
      <c r="B353" s="14"/>
      <c r="C353" s="14"/>
      <c r="D353" s="13"/>
      <c r="E353" s="16"/>
      <c r="F353" s="16"/>
      <c r="N353" s="1"/>
      <c r="O353" s="1"/>
      <c r="P353" s="1"/>
      <c r="Q353" s="1"/>
      <c r="R353" s="1"/>
      <c r="S353" s="1"/>
      <c r="T353" s="1"/>
      <c r="U353" s="1"/>
    </row>
    <row r="354" spans="1:21" s="6" customFormat="1">
      <c r="A354" s="13"/>
      <c r="B354" s="14"/>
      <c r="C354" s="14"/>
      <c r="D354" s="13"/>
      <c r="E354" s="16"/>
      <c r="F354" s="16"/>
      <c r="N354" s="1"/>
      <c r="O354" s="1"/>
      <c r="P354" s="1"/>
      <c r="Q354" s="1"/>
      <c r="R354" s="1"/>
      <c r="S354" s="1"/>
      <c r="T354" s="1"/>
      <c r="U354" s="1"/>
    </row>
    <row r="355" spans="1:21" s="6" customFormat="1">
      <c r="A355" s="13"/>
      <c r="B355" s="14"/>
      <c r="C355" s="14"/>
      <c r="D355" s="13"/>
      <c r="E355" s="16"/>
      <c r="F355" s="16"/>
      <c r="N355" s="1"/>
      <c r="O355" s="1"/>
      <c r="P355" s="1"/>
      <c r="Q355" s="1"/>
      <c r="R355" s="1"/>
      <c r="S355" s="1"/>
      <c r="T355" s="1"/>
      <c r="U355" s="1"/>
    </row>
    <row r="356" spans="1:21" s="6" customFormat="1">
      <c r="A356" s="13"/>
      <c r="B356" s="14"/>
      <c r="C356" s="14"/>
      <c r="D356" s="13"/>
      <c r="E356" s="16"/>
      <c r="F356" s="16"/>
      <c r="N356" s="1"/>
      <c r="O356" s="1"/>
      <c r="P356" s="1"/>
      <c r="Q356" s="1"/>
      <c r="R356" s="1"/>
      <c r="S356" s="1"/>
      <c r="T356" s="1"/>
      <c r="U356" s="1"/>
    </row>
    <row r="357" spans="1:21" s="6" customFormat="1">
      <c r="A357" s="13"/>
      <c r="B357" s="14"/>
      <c r="C357" s="14"/>
      <c r="D357" s="13"/>
      <c r="E357" s="16"/>
      <c r="F357" s="16"/>
      <c r="N357" s="1"/>
      <c r="O357" s="1"/>
      <c r="P357" s="1"/>
      <c r="Q357" s="1"/>
      <c r="R357" s="1"/>
      <c r="S357" s="1"/>
      <c r="T357" s="1"/>
      <c r="U357" s="1"/>
    </row>
    <row r="358" spans="1:21" s="6" customFormat="1">
      <c r="A358" s="13"/>
      <c r="B358" s="14"/>
      <c r="C358" s="14"/>
      <c r="D358" s="13"/>
      <c r="E358" s="16"/>
      <c r="F358" s="16"/>
      <c r="N358" s="1"/>
      <c r="O358" s="1"/>
      <c r="P358" s="1"/>
      <c r="Q358" s="1"/>
      <c r="R358" s="1"/>
      <c r="S358" s="1"/>
      <c r="T358" s="1"/>
      <c r="U358" s="1"/>
    </row>
    <row r="359" spans="1:21" s="6" customFormat="1">
      <c r="A359" s="13"/>
      <c r="B359" s="14"/>
      <c r="C359" s="14"/>
      <c r="D359" s="13"/>
      <c r="E359" s="16"/>
      <c r="F359" s="16"/>
      <c r="N359" s="1"/>
      <c r="O359" s="1"/>
      <c r="P359" s="1"/>
      <c r="Q359" s="1"/>
      <c r="R359" s="1"/>
      <c r="S359" s="1"/>
      <c r="T359" s="1"/>
      <c r="U359" s="1"/>
    </row>
    <row r="360" spans="1:21" s="6" customFormat="1">
      <c r="A360" s="13"/>
      <c r="B360" s="14"/>
      <c r="C360" s="14"/>
      <c r="D360" s="13"/>
      <c r="E360" s="16"/>
      <c r="F360" s="16"/>
      <c r="N360" s="1"/>
      <c r="O360" s="1"/>
      <c r="P360" s="1"/>
      <c r="Q360" s="1"/>
      <c r="R360" s="1"/>
      <c r="S360" s="1"/>
      <c r="T360" s="1"/>
      <c r="U360" s="1"/>
    </row>
    <row r="361" spans="1:21" s="6" customFormat="1">
      <c r="A361" s="13"/>
      <c r="B361" s="14"/>
      <c r="C361" s="14"/>
      <c r="D361" s="13"/>
      <c r="E361" s="16"/>
      <c r="F361" s="16"/>
      <c r="N361" s="1"/>
      <c r="O361" s="1"/>
      <c r="P361" s="1"/>
      <c r="Q361" s="1"/>
      <c r="R361" s="1"/>
      <c r="S361" s="1"/>
      <c r="T361" s="1"/>
      <c r="U361" s="1"/>
    </row>
    <row r="362" spans="1:21" s="6" customFormat="1">
      <c r="A362" s="13"/>
      <c r="B362" s="14"/>
      <c r="C362" s="14"/>
      <c r="D362" s="13"/>
      <c r="E362" s="16"/>
      <c r="F362" s="16"/>
      <c r="N362" s="1"/>
      <c r="O362" s="1"/>
      <c r="P362" s="1"/>
      <c r="Q362" s="1"/>
      <c r="R362" s="1"/>
      <c r="S362" s="1"/>
      <c r="T362" s="1"/>
      <c r="U362" s="1"/>
    </row>
    <row r="363" spans="1:21" s="6" customFormat="1">
      <c r="A363" s="13"/>
      <c r="B363" s="14"/>
      <c r="C363" s="14"/>
      <c r="D363" s="13"/>
      <c r="E363" s="16"/>
      <c r="F363" s="16"/>
      <c r="N363" s="1"/>
      <c r="O363" s="1"/>
      <c r="P363" s="1"/>
      <c r="Q363" s="1"/>
      <c r="R363" s="1"/>
      <c r="S363" s="1"/>
      <c r="T363" s="1"/>
      <c r="U363" s="1"/>
    </row>
    <row r="364" spans="1:21" s="6" customFormat="1">
      <c r="A364" s="13"/>
      <c r="B364" s="14"/>
      <c r="C364" s="14"/>
      <c r="D364" s="13"/>
      <c r="E364" s="16"/>
      <c r="F364" s="16"/>
      <c r="N364" s="1"/>
      <c r="O364" s="1"/>
      <c r="P364" s="1"/>
      <c r="Q364" s="1"/>
      <c r="R364" s="1"/>
      <c r="S364" s="1"/>
      <c r="T364" s="1"/>
      <c r="U364" s="1"/>
    </row>
    <row r="365" spans="1:21" s="6" customFormat="1">
      <c r="A365" s="13"/>
      <c r="B365" s="14"/>
      <c r="C365" s="14"/>
      <c r="D365" s="13"/>
      <c r="E365" s="16"/>
      <c r="F365" s="16"/>
      <c r="N365" s="1"/>
      <c r="O365" s="1"/>
      <c r="P365" s="1"/>
      <c r="Q365" s="1"/>
      <c r="R365" s="1"/>
      <c r="S365" s="1"/>
      <c r="T365" s="1"/>
      <c r="U365" s="1"/>
    </row>
    <row r="366" spans="1:21" s="6" customFormat="1">
      <c r="A366" s="13"/>
      <c r="B366" s="14"/>
      <c r="C366" s="14"/>
      <c r="D366" s="13"/>
      <c r="E366" s="16"/>
      <c r="F366" s="16"/>
      <c r="N366" s="1"/>
      <c r="O366" s="1"/>
      <c r="P366" s="1"/>
      <c r="Q366" s="1"/>
      <c r="R366" s="1"/>
      <c r="S366" s="1"/>
      <c r="T366" s="1"/>
      <c r="U366" s="1"/>
    </row>
    <row r="367" spans="1:21" s="6" customFormat="1">
      <c r="A367" s="13"/>
      <c r="B367" s="14"/>
      <c r="C367" s="14"/>
      <c r="D367" s="13"/>
      <c r="E367" s="16"/>
      <c r="F367" s="16"/>
      <c r="N367" s="1"/>
      <c r="O367" s="1"/>
      <c r="P367" s="1"/>
      <c r="Q367" s="1"/>
      <c r="R367" s="1"/>
      <c r="S367" s="1"/>
      <c r="T367" s="1"/>
      <c r="U367" s="1"/>
    </row>
    <row r="368" spans="1:21" s="6" customFormat="1">
      <c r="A368" s="13"/>
      <c r="B368" s="14"/>
      <c r="C368" s="14"/>
      <c r="D368" s="13"/>
      <c r="E368" s="16"/>
      <c r="F368" s="16"/>
      <c r="N368" s="1"/>
      <c r="O368" s="1"/>
      <c r="P368" s="1"/>
      <c r="Q368" s="1"/>
      <c r="R368" s="1"/>
      <c r="S368" s="1"/>
      <c r="T368" s="1"/>
      <c r="U368" s="1"/>
    </row>
    <row r="369" spans="1:21" s="6" customFormat="1">
      <c r="A369" s="13"/>
      <c r="B369" s="14"/>
      <c r="C369" s="14"/>
      <c r="D369" s="13"/>
      <c r="E369" s="16"/>
      <c r="F369" s="16"/>
      <c r="N369" s="1"/>
      <c r="O369" s="1"/>
      <c r="P369" s="1"/>
      <c r="Q369" s="1"/>
      <c r="R369" s="1"/>
      <c r="S369" s="1"/>
      <c r="T369" s="1"/>
      <c r="U369" s="1"/>
    </row>
    <row r="370" spans="1:21" s="6" customFormat="1">
      <c r="A370" s="13"/>
      <c r="B370" s="14"/>
      <c r="C370" s="14"/>
      <c r="D370" s="13"/>
      <c r="E370" s="16"/>
      <c r="F370" s="16"/>
      <c r="N370" s="1"/>
      <c r="O370" s="1"/>
      <c r="P370" s="1"/>
      <c r="Q370" s="1"/>
      <c r="R370" s="1"/>
      <c r="S370" s="1"/>
      <c r="T370" s="1"/>
      <c r="U370" s="1"/>
    </row>
    <row r="371" spans="1:21" s="6" customFormat="1">
      <c r="A371" s="13"/>
      <c r="B371" s="14"/>
      <c r="C371" s="14"/>
      <c r="D371" s="13"/>
      <c r="E371" s="16"/>
      <c r="F371" s="16"/>
      <c r="N371" s="1"/>
      <c r="O371" s="1"/>
      <c r="P371" s="1"/>
      <c r="Q371" s="1"/>
      <c r="R371" s="1"/>
      <c r="S371" s="1"/>
      <c r="T371" s="1"/>
      <c r="U371" s="1"/>
    </row>
    <row r="372" spans="1:21" s="6" customFormat="1">
      <c r="A372" s="13"/>
      <c r="B372" s="14"/>
      <c r="C372" s="14"/>
      <c r="D372" s="13"/>
      <c r="E372" s="16"/>
      <c r="F372" s="16"/>
      <c r="N372" s="1"/>
      <c r="O372" s="1"/>
      <c r="P372" s="1"/>
      <c r="Q372" s="1"/>
      <c r="R372" s="1"/>
      <c r="S372" s="1"/>
      <c r="T372" s="1"/>
      <c r="U372" s="1"/>
    </row>
    <row r="373" spans="1:21" s="6" customFormat="1">
      <c r="A373" s="13"/>
      <c r="B373" s="14"/>
      <c r="C373" s="14"/>
      <c r="D373" s="13"/>
      <c r="E373" s="16"/>
      <c r="F373" s="16"/>
      <c r="N373" s="1"/>
      <c r="O373" s="1"/>
      <c r="P373" s="1"/>
      <c r="Q373" s="1"/>
      <c r="R373" s="1"/>
      <c r="S373" s="1"/>
      <c r="T373" s="1"/>
      <c r="U373" s="1"/>
    </row>
    <row r="374" spans="1:21" s="6" customFormat="1">
      <c r="A374" s="13"/>
      <c r="B374" s="14"/>
      <c r="C374" s="14"/>
      <c r="D374" s="13"/>
      <c r="E374" s="16"/>
      <c r="F374" s="16"/>
      <c r="N374" s="1"/>
      <c r="O374" s="1"/>
      <c r="P374" s="1"/>
      <c r="Q374" s="1"/>
      <c r="R374" s="1"/>
      <c r="S374" s="1"/>
      <c r="T374" s="1"/>
      <c r="U374" s="1"/>
    </row>
    <row r="375" spans="1:21" s="6" customFormat="1">
      <c r="A375" s="13"/>
      <c r="B375" s="14"/>
      <c r="C375" s="14"/>
      <c r="D375" s="13"/>
      <c r="E375" s="16"/>
      <c r="F375" s="16"/>
      <c r="N375" s="1"/>
      <c r="O375" s="1"/>
      <c r="P375" s="1"/>
      <c r="Q375" s="1"/>
      <c r="R375" s="1"/>
      <c r="S375" s="1"/>
      <c r="T375" s="1"/>
      <c r="U375" s="1"/>
    </row>
    <row r="376" spans="1:21" s="6" customFormat="1">
      <c r="A376" s="13"/>
      <c r="B376" s="14"/>
      <c r="C376" s="14"/>
      <c r="D376" s="13"/>
      <c r="E376" s="16"/>
      <c r="F376" s="16"/>
      <c r="N376" s="1"/>
      <c r="O376" s="1"/>
      <c r="P376" s="1"/>
      <c r="Q376" s="1"/>
      <c r="R376" s="1"/>
      <c r="S376" s="1"/>
      <c r="T376" s="1"/>
      <c r="U376" s="1"/>
    </row>
    <row r="377" spans="1:21" s="6" customFormat="1">
      <c r="A377" s="13"/>
      <c r="B377" s="14"/>
      <c r="C377" s="14"/>
      <c r="D377" s="13"/>
      <c r="E377" s="16"/>
      <c r="F377" s="16"/>
      <c r="N377" s="1"/>
      <c r="O377" s="1"/>
      <c r="P377" s="1"/>
      <c r="Q377" s="1"/>
      <c r="R377" s="1"/>
      <c r="S377" s="1"/>
      <c r="T377" s="1"/>
      <c r="U377" s="1"/>
    </row>
    <row r="378" spans="1:21" s="6" customFormat="1">
      <c r="A378" s="13"/>
      <c r="B378" s="14"/>
      <c r="C378" s="14"/>
      <c r="D378" s="13"/>
      <c r="E378" s="16"/>
      <c r="F378" s="16"/>
      <c r="N378" s="1"/>
      <c r="O378" s="1"/>
      <c r="P378" s="1"/>
      <c r="Q378" s="1"/>
      <c r="R378" s="1"/>
      <c r="S378" s="1"/>
      <c r="T378" s="1"/>
      <c r="U378" s="1"/>
    </row>
    <row r="379" spans="1:21" s="6" customFormat="1">
      <c r="A379" s="13"/>
      <c r="B379" s="14"/>
      <c r="C379" s="14"/>
      <c r="D379" s="13"/>
      <c r="E379" s="16"/>
      <c r="F379" s="16"/>
      <c r="N379" s="1"/>
      <c r="O379" s="1"/>
      <c r="P379" s="1"/>
      <c r="Q379" s="1"/>
      <c r="R379" s="1"/>
      <c r="S379" s="1"/>
      <c r="T379" s="1"/>
      <c r="U379" s="1"/>
    </row>
    <row r="380" spans="1:21" s="6" customFormat="1">
      <c r="A380" s="13"/>
      <c r="B380" s="14"/>
      <c r="C380" s="14"/>
      <c r="D380" s="13"/>
      <c r="E380" s="16"/>
      <c r="F380" s="16"/>
      <c r="N380" s="1"/>
      <c r="O380" s="1"/>
      <c r="P380" s="1"/>
      <c r="Q380" s="1"/>
      <c r="R380" s="1"/>
      <c r="S380" s="1"/>
      <c r="T380" s="1"/>
      <c r="U380" s="1"/>
    </row>
    <row r="381" spans="1:21" s="6" customFormat="1">
      <c r="A381" s="13"/>
      <c r="B381" s="14"/>
      <c r="C381" s="14"/>
      <c r="D381" s="13"/>
      <c r="E381" s="16"/>
      <c r="F381" s="16"/>
      <c r="N381" s="1"/>
      <c r="O381" s="1"/>
      <c r="P381" s="1"/>
      <c r="Q381" s="1"/>
      <c r="R381" s="1"/>
      <c r="S381" s="1"/>
      <c r="T381" s="1"/>
      <c r="U381" s="1"/>
    </row>
    <row r="382" spans="1:21" s="6" customFormat="1">
      <c r="A382" s="13"/>
      <c r="B382" s="14"/>
      <c r="C382" s="14"/>
      <c r="D382" s="13"/>
      <c r="E382" s="16"/>
      <c r="F382" s="16"/>
      <c r="N382" s="1"/>
      <c r="O382" s="1"/>
      <c r="P382" s="1"/>
      <c r="Q382" s="1"/>
      <c r="R382" s="1"/>
      <c r="S382" s="1"/>
      <c r="T382" s="1"/>
      <c r="U382" s="1"/>
    </row>
    <row r="383" spans="1:21" s="6" customFormat="1">
      <c r="A383" s="13"/>
      <c r="B383" s="14"/>
      <c r="C383" s="14"/>
      <c r="D383" s="13"/>
      <c r="E383" s="16"/>
      <c r="F383" s="16"/>
      <c r="N383" s="1"/>
      <c r="O383" s="1"/>
      <c r="P383" s="1"/>
      <c r="Q383" s="1"/>
      <c r="R383" s="1"/>
      <c r="S383" s="1"/>
      <c r="T383" s="1"/>
      <c r="U383" s="1"/>
    </row>
    <row r="384" spans="1:21" s="6" customFormat="1">
      <c r="A384" s="13"/>
      <c r="B384" s="14"/>
      <c r="C384" s="14"/>
      <c r="D384" s="13"/>
      <c r="E384" s="16"/>
      <c r="F384" s="16"/>
      <c r="N384" s="1"/>
      <c r="O384" s="1"/>
      <c r="P384" s="1"/>
      <c r="Q384" s="1"/>
      <c r="R384" s="1"/>
      <c r="S384" s="1"/>
      <c r="T384" s="1"/>
      <c r="U384" s="1"/>
    </row>
    <row r="385" spans="1:21" s="6" customFormat="1">
      <c r="A385" s="13"/>
      <c r="B385" s="14"/>
      <c r="C385" s="14"/>
      <c r="D385" s="13"/>
      <c r="E385" s="16"/>
      <c r="F385" s="16"/>
      <c r="N385" s="1"/>
      <c r="O385" s="1"/>
      <c r="P385" s="1"/>
      <c r="Q385" s="1"/>
      <c r="R385" s="1"/>
      <c r="S385" s="1"/>
      <c r="T385" s="1"/>
      <c r="U385" s="1"/>
    </row>
    <row r="386" spans="1:21" s="6" customFormat="1">
      <c r="A386" s="13"/>
      <c r="B386" s="14"/>
      <c r="C386" s="14"/>
      <c r="D386" s="13"/>
      <c r="E386" s="16"/>
      <c r="F386" s="16"/>
      <c r="N386" s="1"/>
      <c r="O386" s="1"/>
      <c r="P386" s="1"/>
      <c r="Q386" s="1"/>
      <c r="R386" s="1"/>
      <c r="S386" s="1"/>
      <c r="T386" s="1"/>
      <c r="U386" s="1"/>
    </row>
    <row r="387" spans="1:21" s="6" customFormat="1">
      <c r="A387" s="13"/>
      <c r="B387" s="14"/>
      <c r="C387" s="14"/>
      <c r="D387" s="13"/>
      <c r="E387" s="16"/>
      <c r="F387" s="16"/>
      <c r="N387" s="1"/>
      <c r="O387" s="1"/>
      <c r="P387" s="1"/>
      <c r="Q387" s="1"/>
      <c r="R387" s="1"/>
      <c r="S387" s="1"/>
      <c r="T387" s="1"/>
      <c r="U387" s="1"/>
    </row>
    <row r="388" spans="1:21" s="6" customFormat="1">
      <c r="A388" s="13"/>
      <c r="B388" s="14"/>
      <c r="C388" s="14"/>
      <c r="D388" s="13"/>
      <c r="E388" s="16"/>
      <c r="F388" s="16"/>
      <c r="N388" s="1"/>
      <c r="O388" s="1"/>
      <c r="P388" s="1"/>
      <c r="Q388" s="1"/>
      <c r="R388" s="1"/>
      <c r="S388" s="1"/>
      <c r="T388" s="1"/>
      <c r="U388" s="1"/>
    </row>
    <row r="389" spans="1:21" s="6" customFormat="1">
      <c r="A389" s="13"/>
      <c r="B389" s="14"/>
      <c r="C389" s="14"/>
      <c r="D389" s="13"/>
      <c r="E389" s="16"/>
      <c r="F389" s="16"/>
      <c r="N389" s="1"/>
      <c r="O389" s="1"/>
      <c r="P389" s="1"/>
      <c r="Q389" s="1"/>
      <c r="R389" s="1"/>
      <c r="S389" s="1"/>
      <c r="T389" s="1"/>
      <c r="U389" s="1"/>
    </row>
    <row r="390" spans="1:21" s="6" customFormat="1">
      <c r="A390" s="13"/>
      <c r="B390" s="14"/>
      <c r="C390" s="14"/>
      <c r="D390" s="13"/>
      <c r="E390" s="16"/>
      <c r="F390" s="16"/>
      <c r="N390" s="1"/>
      <c r="O390" s="1"/>
      <c r="P390" s="1"/>
      <c r="Q390" s="1"/>
      <c r="R390" s="1"/>
      <c r="S390" s="1"/>
      <c r="T390" s="1"/>
      <c r="U390" s="1"/>
    </row>
    <row r="391" spans="1:21" s="6" customFormat="1">
      <c r="A391" s="13"/>
      <c r="B391" s="14"/>
      <c r="C391" s="14"/>
      <c r="D391" s="13"/>
      <c r="E391" s="16"/>
      <c r="F391" s="16"/>
      <c r="N391" s="1"/>
      <c r="O391" s="1"/>
      <c r="P391" s="1"/>
      <c r="Q391" s="1"/>
      <c r="R391" s="1"/>
      <c r="S391" s="1"/>
      <c r="T391" s="1"/>
      <c r="U391" s="1"/>
    </row>
    <row r="392" spans="1:21" s="6" customFormat="1">
      <c r="A392" s="13"/>
      <c r="B392" s="14"/>
      <c r="C392" s="14"/>
      <c r="D392" s="13"/>
      <c r="E392" s="16"/>
      <c r="F392" s="16"/>
      <c r="N392" s="1"/>
      <c r="O392" s="1"/>
      <c r="P392" s="1"/>
      <c r="Q392" s="1"/>
      <c r="R392" s="1"/>
      <c r="S392" s="1"/>
      <c r="T392" s="1"/>
      <c r="U392" s="1"/>
    </row>
    <row r="393" spans="1:21" s="6" customFormat="1">
      <c r="A393" s="13"/>
      <c r="B393" s="14"/>
      <c r="C393" s="14"/>
      <c r="D393" s="13"/>
      <c r="E393" s="16"/>
      <c r="F393" s="16"/>
      <c r="N393" s="1"/>
      <c r="O393" s="1"/>
      <c r="P393" s="1"/>
      <c r="Q393" s="1"/>
      <c r="R393" s="1"/>
      <c r="S393" s="1"/>
      <c r="T393" s="1"/>
      <c r="U393" s="1"/>
    </row>
    <row r="394" spans="1:21" s="6" customFormat="1">
      <c r="A394" s="13"/>
      <c r="B394" s="14"/>
      <c r="C394" s="14"/>
      <c r="D394" s="13"/>
      <c r="E394" s="16"/>
      <c r="F394" s="16"/>
      <c r="N394" s="1"/>
      <c r="O394" s="1"/>
      <c r="P394" s="1"/>
      <c r="Q394" s="1"/>
      <c r="R394" s="1"/>
      <c r="S394" s="1"/>
      <c r="T394" s="1"/>
      <c r="U394" s="1"/>
    </row>
    <row r="395" spans="1:21" s="6" customFormat="1">
      <c r="A395" s="13"/>
      <c r="B395" s="14"/>
      <c r="C395" s="14"/>
      <c r="D395" s="13"/>
      <c r="E395" s="16"/>
      <c r="F395" s="16"/>
      <c r="N395" s="1"/>
      <c r="O395" s="1"/>
      <c r="P395" s="1"/>
      <c r="Q395" s="1"/>
      <c r="R395" s="1"/>
      <c r="S395" s="1"/>
      <c r="T395" s="1"/>
      <c r="U395" s="1"/>
    </row>
    <row r="396" spans="1:21" s="6" customFormat="1">
      <c r="A396" s="13"/>
      <c r="B396" s="14"/>
      <c r="C396" s="14"/>
      <c r="D396" s="13"/>
      <c r="E396" s="16"/>
      <c r="F396" s="16"/>
      <c r="N396" s="1"/>
      <c r="O396" s="1"/>
      <c r="P396" s="1"/>
      <c r="Q396" s="1"/>
      <c r="R396" s="1"/>
      <c r="S396" s="1"/>
      <c r="T396" s="1"/>
      <c r="U396" s="1"/>
    </row>
    <row r="397" spans="1:21" s="6" customFormat="1">
      <c r="A397" s="13"/>
      <c r="B397" s="14"/>
      <c r="C397" s="14"/>
      <c r="D397" s="13"/>
      <c r="E397" s="16"/>
      <c r="F397" s="16"/>
      <c r="N397" s="1"/>
      <c r="O397" s="1"/>
      <c r="P397" s="1"/>
      <c r="Q397" s="1"/>
      <c r="R397" s="1"/>
      <c r="S397" s="1"/>
      <c r="T397" s="1"/>
      <c r="U397" s="1"/>
    </row>
    <row r="398" spans="1:21" s="6" customFormat="1">
      <c r="A398" s="13"/>
      <c r="B398" s="14"/>
      <c r="C398" s="14"/>
      <c r="D398" s="13"/>
      <c r="E398" s="16"/>
      <c r="F398" s="16"/>
      <c r="N398" s="1"/>
      <c r="O398" s="1"/>
      <c r="P398" s="1"/>
      <c r="Q398" s="1"/>
      <c r="R398" s="1"/>
      <c r="S398" s="1"/>
      <c r="T398" s="1"/>
      <c r="U398" s="1"/>
    </row>
    <row r="399" spans="1:21" s="6" customFormat="1">
      <c r="A399" s="13"/>
      <c r="B399" s="14"/>
      <c r="C399" s="14"/>
      <c r="D399" s="13"/>
      <c r="E399" s="16"/>
      <c r="F399" s="16"/>
      <c r="N399" s="1"/>
      <c r="O399" s="1"/>
      <c r="P399" s="1"/>
      <c r="Q399" s="1"/>
      <c r="R399" s="1"/>
      <c r="S399" s="1"/>
      <c r="T399" s="1"/>
      <c r="U399" s="1"/>
    </row>
    <row r="400" spans="1:21" s="6" customFormat="1">
      <c r="A400" s="13"/>
      <c r="B400" s="14"/>
      <c r="C400" s="14"/>
      <c r="D400" s="13"/>
      <c r="E400" s="16"/>
      <c r="F400" s="16"/>
      <c r="N400" s="1"/>
      <c r="O400" s="1"/>
      <c r="P400" s="1"/>
      <c r="Q400" s="1"/>
      <c r="R400" s="1"/>
      <c r="S400" s="1"/>
      <c r="T400" s="1"/>
      <c r="U400" s="1"/>
    </row>
    <row r="401" spans="1:21" s="6" customFormat="1">
      <c r="A401" s="13"/>
      <c r="B401" s="14"/>
      <c r="C401" s="14"/>
      <c r="D401" s="13"/>
      <c r="E401" s="16"/>
      <c r="F401" s="16"/>
      <c r="N401" s="1"/>
      <c r="O401" s="1"/>
      <c r="P401" s="1"/>
      <c r="Q401" s="1"/>
      <c r="R401" s="1"/>
      <c r="S401" s="1"/>
      <c r="T401" s="1"/>
      <c r="U401" s="1"/>
    </row>
    <row r="402" spans="1:21" s="6" customFormat="1">
      <c r="A402" s="13"/>
      <c r="B402" s="14"/>
      <c r="C402" s="14"/>
      <c r="D402" s="13"/>
      <c r="E402" s="16"/>
      <c r="F402" s="16"/>
      <c r="N402" s="1"/>
      <c r="O402" s="1"/>
      <c r="P402" s="1"/>
      <c r="Q402" s="1"/>
      <c r="R402" s="1"/>
      <c r="S402" s="1"/>
      <c r="T402" s="1"/>
      <c r="U402" s="1"/>
    </row>
    <row r="403" spans="1:21" s="6" customFormat="1">
      <c r="A403" s="13"/>
      <c r="B403" s="14"/>
      <c r="C403" s="14"/>
      <c r="D403" s="13"/>
      <c r="E403" s="16"/>
      <c r="F403" s="16"/>
      <c r="N403" s="1"/>
      <c r="O403" s="1"/>
      <c r="P403" s="1"/>
      <c r="Q403" s="1"/>
      <c r="R403" s="1"/>
      <c r="S403" s="1"/>
      <c r="T403" s="1"/>
      <c r="U403" s="1"/>
    </row>
    <row r="404" spans="1:21" s="6" customFormat="1">
      <c r="A404" s="13"/>
      <c r="B404" s="14"/>
      <c r="C404" s="14"/>
      <c r="D404" s="13"/>
      <c r="E404" s="16"/>
      <c r="F404" s="16"/>
      <c r="N404" s="1"/>
      <c r="O404" s="1"/>
      <c r="P404" s="1"/>
      <c r="Q404" s="1"/>
      <c r="R404" s="1"/>
      <c r="S404" s="1"/>
      <c r="T404" s="1"/>
      <c r="U404" s="1"/>
    </row>
    <row r="405" spans="1:21" s="6" customFormat="1">
      <c r="A405" s="13"/>
      <c r="B405" s="14"/>
      <c r="C405" s="14"/>
      <c r="D405" s="13"/>
      <c r="E405" s="16"/>
      <c r="F405" s="16"/>
      <c r="N405" s="1"/>
      <c r="O405" s="1"/>
      <c r="P405" s="1"/>
      <c r="Q405" s="1"/>
      <c r="R405" s="1"/>
      <c r="S405" s="1"/>
      <c r="T405" s="1"/>
      <c r="U405" s="1"/>
    </row>
    <row r="406" spans="1:21" s="6" customFormat="1">
      <c r="A406" s="13"/>
      <c r="B406" s="14"/>
      <c r="C406" s="14"/>
      <c r="D406" s="13"/>
      <c r="E406" s="16"/>
      <c r="F406" s="16"/>
      <c r="N406" s="1"/>
      <c r="O406" s="1"/>
      <c r="P406" s="1"/>
      <c r="Q406" s="1"/>
      <c r="R406" s="1"/>
      <c r="S406" s="1"/>
      <c r="T406" s="1"/>
      <c r="U406" s="1"/>
    </row>
    <row r="407" spans="1:21" s="6" customFormat="1">
      <c r="A407" s="13"/>
      <c r="B407" s="14"/>
      <c r="C407" s="14"/>
      <c r="D407" s="13"/>
      <c r="E407" s="16"/>
      <c r="F407" s="16"/>
      <c r="N407" s="1"/>
      <c r="O407" s="1"/>
      <c r="P407" s="1"/>
      <c r="Q407" s="1"/>
      <c r="R407" s="1"/>
      <c r="S407" s="1"/>
      <c r="T407" s="1"/>
      <c r="U407" s="1"/>
    </row>
    <row r="408" spans="1:21" s="6" customFormat="1">
      <c r="A408" s="13"/>
      <c r="B408" s="14"/>
      <c r="C408" s="14"/>
      <c r="D408" s="13"/>
      <c r="E408" s="16"/>
      <c r="F408" s="16"/>
      <c r="N408" s="1"/>
      <c r="O408" s="1"/>
      <c r="P408" s="1"/>
      <c r="Q408" s="1"/>
      <c r="R408" s="1"/>
      <c r="S408" s="1"/>
      <c r="T408" s="1"/>
      <c r="U408" s="1"/>
    </row>
    <row r="409" spans="1:21" s="6" customFormat="1">
      <c r="A409" s="13"/>
      <c r="B409" s="14"/>
      <c r="C409" s="14"/>
      <c r="D409" s="13"/>
      <c r="E409" s="16"/>
      <c r="F409" s="16"/>
      <c r="N409" s="1"/>
      <c r="O409" s="1"/>
      <c r="P409" s="1"/>
      <c r="Q409" s="1"/>
      <c r="R409" s="1"/>
      <c r="S409" s="1"/>
      <c r="T409" s="1"/>
      <c r="U409" s="1"/>
    </row>
    <row r="410" spans="1:21" s="6" customFormat="1">
      <c r="A410" s="13"/>
      <c r="B410" s="14"/>
      <c r="C410" s="14"/>
      <c r="D410" s="13"/>
      <c r="E410" s="16"/>
      <c r="F410" s="16"/>
      <c r="N410" s="1"/>
      <c r="O410" s="1"/>
      <c r="P410" s="1"/>
      <c r="Q410" s="1"/>
      <c r="R410" s="1"/>
      <c r="S410" s="1"/>
      <c r="T410" s="1"/>
      <c r="U410" s="1"/>
    </row>
    <row r="411" spans="1:21" s="6" customFormat="1">
      <c r="A411" s="13"/>
      <c r="B411" s="14"/>
      <c r="C411" s="14"/>
      <c r="D411" s="13"/>
      <c r="E411" s="16"/>
      <c r="F411" s="16"/>
      <c r="N411" s="1"/>
      <c r="O411" s="1"/>
      <c r="P411" s="1"/>
      <c r="Q411" s="1"/>
      <c r="R411" s="1"/>
      <c r="S411" s="1"/>
      <c r="T411" s="1"/>
      <c r="U411" s="1"/>
    </row>
    <row r="412" spans="1:21" s="6" customFormat="1">
      <c r="A412" s="13"/>
      <c r="B412" s="14"/>
      <c r="C412" s="14"/>
      <c r="D412" s="13"/>
      <c r="E412" s="16"/>
      <c r="F412" s="16"/>
      <c r="N412" s="1"/>
      <c r="O412" s="1"/>
      <c r="P412" s="1"/>
      <c r="Q412" s="1"/>
      <c r="R412" s="1"/>
      <c r="S412" s="1"/>
      <c r="T412" s="1"/>
      <c r="U412" s="1"/>
    </row>
    <row r="413" spans="1:21" s="6" customFormat="1">
      <c r="A413" s="13"/>
      <c r="B413" s="14"/>
      <c r="C413" s="14"/>
      <c r="D413" s="13"/>
      <c r="E413" s="16"/>
      <c r="F413" s="16"/>
      <c r="N413" s="1"/>
      <c r="O413" s="1"/>
      <c r="P413" s="1"/>
      <c r="Q413" s="1"/>
      <c r="R413" s="1"/>
      <c r="S413" s="1"/>
      <c r="T413" s="1"/>
      <c r="U413" s="1"/>
    </row>
    <row r="414" spans="1:21" s="6" customFormat="1">
      <c r="A414" s="13"/>
      <c r="B414" s="14"/>
      <c r="C414" s="14"/>
      <c r="D414" s="13"/>
      <c r="E414" s="16"/>
      <c r="F414" s="16"/>
      <c r="N414" s="1"/>
      <c r="O414" s="1"/>
      <c r="P414" s="1"/>
      <c r="Q414" s="1"/>
      <c r="R414" s="1"/>
      <c r="S414" s="1"/>
      <c r="T414" s="1"/>
      <c r="U414" s="1"/>
    </row>
    <row r="415" spans="1:21" s="6" customFormat="1">
      <c r="A415" s="13"/>
      <c r="B415" s="14"/>
      <c r="C415" s="14"/>
      <c r="D415" s="13"/>
      <c r="E415" s="16"/>
      <c r="F415" s="16"/>
      <c r="N415" s="1"/>
      <c r="O415" s="1"/>
      <c r="P415" s="1"/>
      <c r="Q415" s="1"/>
      <c r="R415" s="1"/>
      <c r="S415" s="1"/>
      <c r="T415" s="1"/>
      <c r="U415" s="1"/>
    </row>
    <row r="416" spans="1:21" s="6" customFormat="1">
      <c r="A416" s="13"/>
      <c r="B416" s="14"/>
      <c r="C416" s="14"/>
      <c r="D416" s="13"/>
      <c r="E416" s="16"/>
      <c r="F416" s="16"/>
      <c r="N416" s="1"/>
      <c r="O416" s="1"/>
      <c r="P416" s="1"/>
      <c r="Q416" s="1"/>
      <c r="R416" s="1"/>
      <c r="S416" s="1"/>
      <c r="T416" s="1"/>
      <c r="U416" s="1"/>
    </row>
    <row r="417" spans="1:21" s="6" customFormat="1">
      <c r="A417" s="13"/>
      <c r="B417" s="14"/>
      <c r="C417" s="14"/>
      <c r="D417" s="13"/>
      <c r="E417" s="16"/>
      <c r="F417" s="16"/>
      <c r="N417" s="1"/>
      <c r="O417" s="1"/>
      <c r="P417" s="1"/>
      <c r="Q417" s="1"/>
      <c r="R417" s="1"/>
      <c r="S417" s="1"/>
      <c r="T417" s="1"/>
      <c r="U417" s="1"/>
    </row>
    <row r="418" spans="1:21" s="6" customFormat="1">
      <c r="A418" s="13"/>
      <c r="B418" s="14"/>
      <c r="C418" s="14"/>
      <c r="D418" s="13"/>
      <c r="E418" s="16"/>
      <c r="F418" s="16"/>
      <c r="N418" s="1"/>
      <c r="O418" s="1"/>
      <c r="P418" s="1"/>
      <c r="Q418" s="1"/>
      <c r="R418" s="1"/>
      <c r="S418" s="1"/>
      <c r="T418" s="1"/>
      <c r="U418" s="1"/>
    </row>
    <row r="419" spans="1:21" s="6" customFormat="1">
      <c r="A419" s="13"/>
      <c r="B419" s="14"/>
      <c r="C419" s="14"/>
      <c r="D419" s="13"/>
      <c r="E419" s="16"/>
      <c r="F419" s="16"/>
      <c r="N419" s="1"/>
      <c r="O419" s="1"/>
      <c r="P419" s="1"/>
      <c r="Q419" s="1"/>
      <c r="R419" s="1"/>
      <c r="S419" s="1"/>
      <c r="T419" s="1"/>
      <c r="U419" s="1"/>
    </row>
    <row r="420" spans="1:21" s="6" customFormat="1">
      <c r="A420" s="13"/>
      <c r="B420" s="14"/>
      <c r="C420" s="14"/>
      <c r="D420" s="13"/>
      <c r="E420" s="16"/>
      <c r="F420" s="16"/>
      <c r="N420" s="1"/>
      <c r="O420" s="1"/>
      <c r="P420" s="1"/>
      <c r="Q420" s="1"/>
      <c r="R420" s="1"/>
      <c r="S420" s="1"/>
      <c r="T420" s="1"/>
      <c r="U420" s="1"/>
    </row>
    <row r="421" spans="1:21" s="6" customFormat="1">
      <c r="A421" s="13"/>
      <c r="B421" s="14"/>
      <c r="C421" s="14"/>
      <c r="D421" s="13"/>
      <c r="E421" s="16"/>
      <c r="F421" s="16"/>
      <c r="N421" s="1"/>
      <c r="O421" s="1"/>
      <c r="P421" s="1"/>
      <c r="Q421" s="1"/>
      <c r="R421" s="1"/>
      <c r="S421" s="1"/>
      <c r="T421" s="1"/>
      <c r="U421" s="1"/>
    </row>
    <row r="422" spans="1:21" s="6" customFormat="1">
      <c r="A422" s="13"/>
      <c r="B422" s="14"/>
      <c r="C422" s="14"/>
      <c r="D422" s="13"/>
      <c r="E422" s="16"/>
      <c r="F422" s="16"/>
      <c r="N422" s="1"/>
      <c r="O422" s="1"/>
      <c r="P422" s="1"/>
      <c r="Q422" s="1"/>
      <c r="R422" s="1"/>
      <c r="S422" s="1"/>
      <c r="T422" s="1"/>
      <c r="U422" s="1"/>
    </row>
    <row r="423" spans="1:21" s="6" customFormat="1">
      <c r="A423" s="13"/>
      <c r="B423" s="14"/>
      <c r="C423" s="14"/>
      <c r="D423" s="13"/>
      <c r="E423" s="16"/>
      <c r="F423" s="16"/>
      <c r="N423" s="1"/>
      <c r="O423" s="1"/>
      <c r="P423" s="1"/>
      <c r="Q423" s="1"/>
      <c r="R423" s="1"/>
      <c r="S423" s="1"/>
      <c r="T423" s="1"/>
      <c r="U423" s="1"/>
    </row>
    <row r="424" spans="1:21" s="6" customFormat="1">
      <c r="A424" s="13"/>
      <c r="B424" s="14"/>
      <c r="C424" s="14"/>
      <c r="D424" s="13"/>
      <c r="E424" s="16"/>
      <c r="F424" s="16"/>
      <c r="N424" s="1"/>
      <c r="O424" s="1"/>
      <c r="P424" s="1"/>
      <c r="Q424" s="1"/>
      <c r="R424" s="1"/>
      <c r="S424" s="1"/>
      <c r="T424" s="1"/>
      <c r="U424" s="1"/>
    </row>
    <row r="425" spans="1:21" s="6" customFormat="1">
      <c r="A425" s="13"/>
      <c r="B425" s="14"/>
      <c r="C425" s="14"/>
      <c r="D425" s="13"/>
      <c r="E425" s="16"/>
      <c r="F425" s="16"/>
      <c r="N425" s="1"/>
      <c r="O425" s="1"/>
      <c r="P425" s="1"/>
      <c r="Q425" s="1"/>
      <c r="R425" s="1"/>
      <c r="S425" s="1"/>
      <c r="T425" s="1"/>
      <c r="U425" s="1"/>
    </row>
    <row r="426" spans="1:21" s="6" customFormat="1">
      <c r="A426" s="13"/>
      <c r="B426" s="14"/>
      <c r="C426" s="14"/>
      <c r="D426" s="13"/>
      <c r="E426" s="16"/>
      <c r="F426" s="16"/>
      <c r="N426" s="1"/>
      <c r="O426" s="1"/>
      <c r="P426" s="1"/>
      <c r="Q426" s="1"/>
      <c r="R426" s="1"/>
      <c r="S426" s="1"/>
      <c r="T426" s="1"/>
      <c r="U426" s="1"/>
    </row>
    <row r="427" spans="1:21" s="6" customFormat="1">
      <c r="A427" s="13"/>
      <c r="B427" s="14"/>
      <c r="C427" s="14"/>
      <c r="D427" s="13"/>
      <c r="E427" s="16"/>
      <c r="F427" s="16"/>
      <c r="N427" s="1"/>
      <c r="O427" s="1"/>
      <c r="P427" s="1"/>
      <c r="Q427" s="1"/>
      <c r="R427" s="1"/>
      <c r="S427" s="1"/>
      <c r="T427" s="1"/>
      <c r="U427" s="1"/>
    </row>
    <row r="428" spans="1:21" s="6" customFormat="1">
      <c r="A428" s="13"/>
      <c r="B428" s="14"/>
      <c r="C428" s="14"/>
      <c r="D428" s="13"/>
      <c r="E428" s="16"/>
      <c r="F428" s="16"/>
      <c r="N428" s="1"/>
      <c r="O428" s="1"/>
      <c r="P428" s="1"/>
      <c r="Q428" s="1"/>
      <c r="R428" s="1"/>
      <c r="S428" s="1"/>
      <c r="T428" s="1"/>
      <c r="U428" s="1"/>
    </row>
    <row r="429" spans="1:21" s="6" customFormat="1">
      <c r="A429" s="13"/>
      <c r="B429" s="14"/>
      <c r="C429" s="14"/>
      <c r="D429" s="13"/>
      <c r="E429" s="16"/>
      <c r="F429" s="16"/>
      <c r="N429" s="1"/>
      <c r="O429" s="1"/>
      <c r="P429" s="1"/>
      <c r="Q429" s="1"/>
      <c r="R429" s="1"/>
      <c r="S429" s="1"/>
      <c r="T429" s="1"/>
      <c r="U429" s="1"/>
    </row>
    <row r="430" spans="1:21" s="6" customFormat="1">
      <c r="A430" s="13"/>
      <c r="B430" s="14"/>
      <c r="C430" s="14"/>
      <c r="D430" s="13"/>
      <c r="E430" s="16"/>
      <c r="F430" s="16"/>
      <c r="N430" s="1"/>
      <c r="O430" s="1"/>
      <c r="P430" s="1"/>
      <c r="Q430" s="1"/>
      <c r="R430" s="1"/>
      <c r="S430" s="1"/>
      <c r="T430" s="1"/>
      <c r="U430" s="1"/>
    </row>
    <row r="431" spans="1:21" s="6" customFormat="1">
      <c r="A431" s="13"/>
      <c r="B431" s="14"/>
      <c r="C431" s="14"/>
      <c r="D431" s="13"/>
      <c r="E431" s="16"/>
      <c r="F431" s="16"/>
      <c r="N431" s="1"/>
      <c r="O431" s="1"/>
      <c r="P431" s="1"/>
      <c r="Q431" s="1"/>
      <c r="R431" s="1"/>
      <c r="S431" s="1"/>
      <c r="T431" s="1"/>
      <c r="U431" s="1"/>
    </row>
    <row r="432" spans="1:21" s="6" customFormat="1">
      <c r="A432" s="13"/>
      <c r="B432" s="14"/>
      <c r="C432" s="14"/>
      <c r="D432" s="13"/>
      <c r="E432" s="16"/>
      <c r="F432" s="16"/>
      <c r="N432" s="1"/>
      <c r="O432" s="1"/>
      <c r="P432" s="1"/>
      <c r="Q432" s="1"/>
      <c r="R432" s="1"/>
      <c r="S432" s="1"/>
      <c r="T432" s="1"/>
      <c r="U432" s="1"/>
    </row>
    <row r="433" spans="1:21" s="6" customFormat="1">
      <c r="A433" s="13"/>
      <c r="B433" s="14"/>
      <c r="C433" s="14"/>
      <c r="D433" s="13"/>
      <c r="E433" s="16"/>
      <c r="F433" s="16"/>
      <c r="N433" s="1"/>
      <c r="O433" s="1"/>
      <c r="P433" s="1"/>
      <c r="Q433" s="1"/>
      <c r="R433" s="1"/>
      <c r="S433" s="1"/>
      <c r="T433" s="1"/>
      <c r="U433" s="1"/>
    </row>
    <row r="434" spans="1:21" s="6" customFormat="1">
      <c r="A434" s="13"/>
      <c r="B434" s="14"/>
      <c r="C434" s="14"/>
      <c r="D434" s="13"/>
      <c r="E434" s="16"/>
      <c r="F434" s="16"/>
      <c r="N434" s="1"/>
      <c r="O434" s="1"/>
      <c r="P434" s="1"/>
      <c r="Q434" s="1"/>
      <c r="R434" s="1"/>
      <c r="S434" s="1"/>
      <c r="T434" s="1"/>
      <c r="U434" s="1"/>
    </row>
    <row r="435" spans="1:21" s="6" customFormat="1">
      <c r="A435" s="13"/>
      <c r="B435" s="14"/>
      <c r="C435" s="14"/>
      <c r="D435" s="13"/>
      <c r="E435" s="16"/>
      <c r="F435" s="16"/>
      <c r="N435" s="1"/>
      <c r="O435" s="1"/>
      <c r="P435" s="1"/>
      <c r="Q435" s="1"/>
      <c r="R435" s="1"/>
      <c r="S435" s="1"/>
      <c r="T435" s="1"/>
      <c r="U435" s="1"/>
    </row>
    <row r="436" spans="1:21" s="6" customFormat="1">
      <c r="A436" s="13"/>
      <c r="B436" s="14"/>
      <c r="C436" s="14"/>
      <c r="D436" s="13"/>
      <c r="E436" s="16"/>
      <c r="F436" s="16"/>
      <c r="N436" s="1"/>
      <c r="O436" s="1"/>
      <c r="P436" s="1"/>
      <c r="Q436" s="1"/>
      <c r="R436" s="1"/>
      <c r="S436" s="1"/>
      <c r="T436" s="1"/>
      <c r="U436" s="1"/>
    </row>
    <row r="437" spans="1:21" s="6" customFormat="1">
      <c r="A437" s="13"/>
      <c r="B437" s="14"/>
      <c r="C437" s="14"/>
      <c r="D437" s="13"/>
      <c r="E437" s="16"/>
      <c r="F437" s="16"/>
      <c r="N437" s="1"/>
      <c r="O437" s="1"/>
      <c r="P437" s="1"/>
      <c r="Q437" s="1"/>
      <c r="R437" s="1"/>
      <c r="S437" s="1"/>
      <c r="T437" s="1"/>
      <c r="U437" s="1"/>
    </row>
    <row r="438" spans="1:21" s="6" customFormat="1">
      <c r="A438" s="13"/>
      <c r="B438" s="14"/>
      <c r="C438" s="14"/>
      <c r="D438" s="13"/>
      <c r="E438" s="16"/>
      <c r="F438" s="16"/>
      <c r="N438" s="1"/>
      <c r="O438" s="1"/>
      <c r="P438" s="1"/>
      <c r="Q438" s="1"/>
      <c r="R438" s="1"/>
      <c r="S438" s="1"/>
      <c r="T438" s="1"/>
      <c r="U438" s="1"/>
    </row>
    <row r="439" spans="1:21" s="6" customFormat="1">
      <c r="A439" s="13"/>
      <c r="B439" s="14"/>
      <c r="C439" s="14"/>
      <c r="D439" s="13"/>
      <c r="E439" s="16"/>
      <c r="F439" s="16"/>
      <c r="N439" s="1"/>
      <c r="O439" s="1"/>
      <c r="P439" s="1"/>
      <c r="Q439" s="1"/>
      <c r="R439" s="1"/>
      <c r="S439" s="1"/>
      <c r="T439" s="1"/>
      <c r="U439" s="1"/>
    </row>
    <row r="440" spans="1:21" s="6" customFormat="1">
      <c r="A440" s="13"/>
      <c r="B440" s="14"/>
      <c r="C440" s="14"/>
      <c r="D440" s="13"/>
      <c r="E440" s="16"/>
      <c r="F440" s="16"/>
      <c r="N440" s="1"/>
      <c r="O440" s="1"/>
      <c r="P440" s="1"/>
      <c r="Q440" s="1"/>
      <c r="R440" s="1"/>
      <c r="S440" s="1"/>
      <c r="T440" s="1"/>
      <c r="U440" s="1"/>
    </row>
    <row r="441" spans="1:21" s="6" customFormat="1">
      <c r="A441" s="13"/>
      <c r="B441" s="14"/>
      <c r="C441" s="14"/>
      <c r="D441" s="13"/>
      <c r="E441" s="16"/>
      <c r="F441" s="16"/>
      <c r="N441" s="1"/>
      <c r="O441" s="1"/>
      <c r="P441" s="1"/>
      <c r="Q441" s="1"/>
      <c r="R441" s="1"/>
      <c r="S441" s="1"/>
      <c r="T441" s="1"/>
      <c r="U441" s="1"/>
    </row>
    <row r="442" spans="1:21" s="6" customFormat="1">
      <c r="A442" s="13"/>
      <c r="B442" s="14"/>
      <c r="C442" s="14"/>
      <c r="D442" s="13"/>
      <c r="E442" s="16"/>
      <c r="F442" s="16"/>
      <c r="N442" s="1"/>
      <c r="O442" s="1"/>
      <c r="P442" s="1"/>
      <c r="Q442" s="1"/>
      <c r="R442" s="1"/>
      <c r="S442" s="1"/>
      <c r="T442" s="1"/>
      <c r="U442" s="1"/>
    </row>
    <row r="443" spans="1:21" s="6" customFormat="1">
      <c r="A443" s="13"/>
      <c r="B443" s="14"/>
      <c r="C443" s="14"/>
      <c r="D443" s="13"/>
      <c r="E443" s="16"/>
      <c r="F443" s="16"/>
      <c r="N443" s="1"/>
      <c r="O443" s="1"/>
      <c r="P443" s="1"/>
      <c r="Q443" s="1"/>
      <c r="R443" s="1"/>
      <c r="S443" s="1"/>
      <c r="T443" s="1"/>
      <c r="U443" s="1"/>
    </row>
    <row r="444" spans="1:21" s="6" customFormat="1">
      <c r="A444" s="13"/>
      <c r="B444" s="14"/>
      <c r="C444" s="14"/>
      <c r="D444" s="13"/>
      <c r="E444" s="16"/>
      <c r="F444" s="16"/>
      <c r="N444" s="1"/>
      <c r="O444" s="1"/>
      <c r="P444" s="1"/>
      <c r="Q444" s="1"/>
      <c r="R444" s="1"/>
      <c r="S444" s="1"/>
      <c r="T444" s="1"/>
      <c r="U444" s="1"/>
    </row>
    <row r="445" spans="1:21" s="6" customFormat="1">
      <c r="A445" s="13"/>
      <c r="B445" s="14"/>
      <c r="C445" s="14"/>
      <c r="D445" s="13"/>
      <c r="E445" s="16"/>
      <c r="F445" s="16"/>
      <c r="N445" s="1"/>
      <c r="O445" s="1"/>
      <c r="P445" s="1"/>
      <c r="Q445" s="1"/>
      <c r="R445" s="1"/>
      <c r="S445" s="1"/>
      <c r="T445" s="1"/>
      <c r="U445" s="1"/>
    </row>
    <row r="446" spans="1:21" s="6" customFormat="1">
      <c r="A446" s="13"/>
      <c r="B446" s="14"/>
      <c r="C446" s="14"/>
      <c r="D446" s="13"/>
      <c r="E446" s="16"/>
      <c r="F446" s="16"/>
      <c r="N446" s="1"/>
      <c r="O446" s="1"/>
      <c r="P446" s="1"/>
      <c r="Q446" s="1"/>
      <c r="R446" s="1"/>
      <c r="S446" s="1"/>
      <c r="T446" s="1"/>
      <c r="U446" s="1"/>
    </row>
    <row r="447" spans="1:21" s="6" customFormat="1">
      <c r="A447" s="13"/>
      <c r="B447" s="14"/>
      <c r="C447" s="14"/>
      <c r="D447" s="13"/>
      <c r="E447" s="16"/>
      <c r="F447" s="16"/>
      <c r="N447" s="1"/>
      <c r="O447" s="1"/>
      <c r="P447" s="1"/>
      <c r="Q447" s="1"/>
      <c r="R447" s="1"/>
      <c r="S447" s="1"/>
      <c r="T447" s="1"/>
      <c r="U447" s="1"/>
    </row>
    <row r="448" spans="1:21" s="6" customFormat="1">
      <c r="A448" s="13"/>
      <c r="B448" s="14"/>
      <c r="C448" s="14"/>
      <c r="D448" s="13"/>
      <c r="E448" s="16"/>
      <c r="F448" s="16"/>
      <c r="N448" s="1"/>
      <c r="O448" s="1"/>
      <c r="P448" s="1"/>
      <c r="Q448" s="1"/>
      <c r="R448" s="1"/>
      <c r="S448" s="1"/>
      <c r="T448" s="1"/>
      <c r="U448" s="1"/>
    </row>
    <row r="449" spans="1:21" s="6" customFormat="1">
      <c r="A449" s="13"/>
      <c r="B449" s="14"/>
      <c r="C449" s="14"/>
      <c r="D449" s="13"/>
      <c r="E449" s="16"/>
      <c r="F449" s="16"/>
      <c r="N449" s="1"/>
      <c r="O449" s="1"/>
      <c r="P449" s="1"/>
      <c r="Q449" s="1"/>
      <c r="R449" s="1"/>
      <c r="S449" s="1"/>
      <c r="T449" s="1"/>
      <c r="U449" s="1"/>
    </row>
    <row r="450" spans="1:21" s="6" customFormat="1">
      <c r="A450" s="13"/>
      <c r="B450" s="14"/>
      <c r="C450" s="14"/>
      <c r="D450" s="13"/>
      <c r="E450" s="16"/>
      <c r="F450" s="16"/>
      <c r="N450" s="1"/>
      <c r="O450" s="1"/>
      <c r="P450" s="1"/>
      <c r="Q450" s="1"/>
      <c r="R450" s="1"/>
      <c r="S450" s="1"/>
      <c r="T450" s="1"/>
      <c r="U450" s="1"/>
    </row>
    <row r="451" spans="1:21" s="6" customFormat="1">
      <c r="A451" s="13"/>
      <c r="B451" s="14"/>
      <c r="C451" s="14"/>
      <c r="D451" s="13"/>
      <c r="E451" s="16"/>
      <c r="F451" s="16"/>
      <c r="N451" s="1"/>
      <c r="O451" s="1"/>
      <c r="P451" s="1"/>
      <c r="Q451" s="1"/>
      <c r="R451" s="1"/>
      <c r="S451" s="1"/>
      <c r="T451" s="1"/>
      <c r="U451" s="1"/>
    </row>
    <row r="452" spans="1:21" s="6" customFormat="1">
      <c r="A452" s="13"/>
      <c r="B452" s="14"/>
      <c r="C452" s="14"/>
      <c r="D452" s="13"/>
      <c r="E452" s="16"/>
      <c r="F452" s="16"/>
      <c r="N452" s="1"/>
      <c r="O452" s="1"/>
      <c r="P452" s="1"/>
      <c r="Q452" s="1"/>
      <c r="R452" s="1"/>
      <c r="S452" s="1"/>
      <c r="T452" s="1"/>
      <c r="U452" s="1"/>
    </row>
    <row r="453" spans="1:21" s="6" customFormat="1">
      <c r="A453" s="13"/>
      <c r="B453" s="14"/>
      <c r="C453" s="14"/>
      <c r="D453" s="13"/>
      <c r="E453" s="16"/>
      <c r="F453" s="16"/>
      <c r="N453" s="1"/>
      <c r="O453" s="1"/>
      <c r="P453" s="1"/>
      <c r="Q453" s="1"/>
      <c r="R453" s="1"/>
      <c r="S453" s="1"/>
      <c r="T453" s="1"/>
      <c r="U453" s="1"/>
    </row>
    <row r="454" spans="1:21" s="6" customFormat="1">
      <c r="A454" s="13"/>
      <c r="B454" s="14"/>
      <c r="C454" s="14"/>
      <c r="D454" s="13"/>
      <c r="E454" s="16"/>
      <c r="F454" s="16"/>
      <c r="N454" s="1"/>
      <c r="O454" s="1"/>
      <c r="P454" s="1"/>
      <c r="Q454" s="1"/>
      <c r="R454" s="1"/>
      <c r="S454" s="1"/>
      <c r="T454" s="1"/>
      <c r="U454" s="1"/>
    </row>
    <row r="455" spans="1:21" s="6" customFormat="1">
      <c r="A455" s="13"/>
      <c r="B455" s="14"/>
      <c r="C455" s="14"/>
      <c r="D455" s="13"/>
      <c r="E455" s="16"/>
      <c r="F455" s="16"/>
      <c r="N455" s="1"/>
      <c r="O455" s="1"/>
      <c r="P455" s="1"/>
      <c r="Q455" s="1"/>
      <c r="R455" s="1"/>
      <c r="S455" s="1"/>
      <c r="T455" s="1"/>
      <c r="U455" s="1"/>
    </row>
    <row r="456" spans="1:21" s="6" customFormat="1">
      <c r="A456" s="13"/>
      <c r="B456" s="14"/>
      <c r="C456" s="14"/>
      <c r="D456" s="13"/>
      <c r="E456" s="16"/>
      <c r="F456" s="16"/>
      <c r="N456" s="1"/>
      <c r="O456" s="1"/>
      <c r="P456" s="1"/>
      <c r="Q456" s="1"/>
      <c r="R456" s="1"/>
      <c r="S456" s="1"/>
      <c r="T456" s="1"/>
      <c r="U456" s="1"/>
    </row>
    <row r="457" spans="1:21" s="6" customFormat="1">
      <c r="A457" s="13"/>
      <c r="B457" s="14"/>
      <c r="C457" s="14"/>
      <c r="D457" s="13"/>
      <c r="E457" s="16"/>
      <c r="F457" s="16"/>
      <c r="N457" s="1"/>
      <c r="O457" s="1"/>
      <c r="P457" s="1"/>
      <c r="Q457" s="1"/>
      <c r="R457" s="1"/>
      <c r="S457" s="1"/>
      <c r="T457" s="1"/>
      <c r="U457" s="1"/>
    </row>
    <row r="458" spans="1:21" s="6" customFormat="1">
      <c r="A458" s="13"/>
      <c r="B458" s="14"/>
      <c r="C458" s="14"/>
      <c r="D458" s="13"/>
      <c r="E458" s="16"/>
      <c r="F458" s="16"/>
      <c r="N458" s="1"/>
      <c r="O458" s="1"/>
      <c r="P458" s="1"/>
      <c r="Q458" s="1"/>
      <c r="R458" s="1"/>
      <c r="S458" s="1"/>
      <c r="T458" s="1"/>
      <c r="U458" s="1"/>
    </row>
    <row r="459" spans="1:21" s="6" customFormat="1">
      <c r="A459" s="13"/>
      <c r="B459" s="14"/>
      <c r="C459" s="14"/>
      <c r="D459" s="13"/>
      <c r="E459" s="16"/>
      <c r="F459" s="16"/>
      <c r="N459" s="1"/>
      <c r="O459" s="1"/>
      <c r="P459" s="1"/>
      <c r="Q459" s="1"/>
      <c r="R459" s="1"/>
      <c r="S459" s="1"/>
      <c r="T459" s="1"/>
      <c r="U459" s="1"/>
    </row>
    <row r="460" spans="1:21" s="6" customFormat="1">
      <c r="A460" s="13"/>
      <c r="B460" s="14"/>
      <c r="C460" s="14"/>
      <c r="D460" s="13"/>
      <c r="E460" s="16"/>
      <c r="F460" s="16"/>
      <c r="N460" s="1"/>
      <c r="O460" s="1"/>
      <c r="P460" s="1"/>
      <c r="Q460" s="1"/>
      <c r="R460" s="1"/>
      <c r="S460" s="1"/>
      <c r="T460" s="1"/>
      <c r="U460" s="1"/>
    </row>
    <row r="461" spans="1:21" s="6" customFormat="1">
      <c r="A461" s="13"/>
      <c r="B461" s="14"/>
      <c r="C461" s="14"/>
      <c r="D461" s="13"/>
      <c r="E461" s="16"/>
      <c r="F461" s="16"/>
      <c r="N461" s="1"/>
      <c r="O461" s="1"/>
      <c r="P461" s="1"/>
      <c r="Q461" s="1"/>
      <c r="R461" s="1"/>
      <c r="S461" s="1"/>
      <c r="T461" s="1"/>
      <c r="U461" s="1"/>
    </row>
    <row r="462" spans="1:21" s="6" customFormat="1">
      <c r="A462" s="13"/>
      <c r="B462" s="14"/>
      <c r="C462" s="14"/>
      <c r="D462" s="13"/>
      <c r="E462" s="16"/>
      <c r="F462" s="16"/>
      <c r="N462" s="1"/>
      <c r="O462" s="1"/>
      <c r="P462" s="1"/>
      <c r="Q462" s="1"/>
      <c r="R462" s="1"/>
      <c r="S462" s="1"/>
      <c r="T462" s="1"/>
      <c r="U462" s="1"/>
    </row>
    <row r="463" spans="1:21" s="6" customFormat="1">
      <c r="A463" s="13"/>
      <c r="B463" s="14"/>
      <c r="C463" s="14"/>
      <c r="D463" s="13"/>
      <c r="E463" s="16"/>
      <c r="F463" s="16"/>
      <c r="N463" s="1"/>
      <c r="O463" s="1"/>
      <c r="P463" s="1"/>
      <c r="Q463" s="1"/>
      <c r="R463" s="1"/>
      <c r="S463" s="1"/>
      <c r="T463" s="1"/>
      <c r="U463" s="1"/>
    </row>
    <row r="464" spans="1:21" s="6" customFormat="1">
      <c r="A464" s="13"/>
      <c r="B464" s="14"/>
      <c r="C464" s="14"/>
      <c r="D464" s="13"/>
      <c r="E464" s="16"/>
      <c r="F464" s="16"/>
      <c r="N464" s="1"/>
      <c r="O464" s="1"/>
      <c r="P464" s="1"/>
      <c r="Q464" s="1"/>
      <c r="R464" s="1"/>
      <c r="S464" s="1"/>
      <c r="T464" s="1"/>
      <c r="U464" s="1"/>
    </row>
    <row r="465" spans="1:21" s="6" customFormat="1">
      <c r="A465" s="13"/>
      <c r="B465" s="14"/>
      <c r="C465" s="14"/>
      <c r="D465" s="13"/>
      <c r="E465" s="16"/>
      <c r="F465" s="16"/>
      <c r="N465" s="1"/>
      <c r="O465" s="1"/>
      <c r="P465" s="1"/>
      <c r="Q465" s="1"/>
      <c r="R465" s="1"/>
      <c r="S465" s="1"/>
      <c r="T465" s="1"/>
      <c r="U465" s="1"/>
    </row>
    <row r="466" spans="1:21" s="6" customFormat="1">
      <c r="A466" s="13"/>
      <c r="B466" s="14"/>
      <c r="C466" s="14"/>
      <c r="D466" s="13"/>
      <c r="E466" s="16"/>
      <c r="F466" s="16"/>
      <c r="N466" s="1"/>
      <c r="O466" s="1"/>
      <c r="P466" s="1"/>
      <c r="Q466" s="1"/>
      <c r="R466" s="1"/>
      <c r="S466" s="1"/>
      <c r="T466" s="1"/>
      <c r="U466" s="1"/>
    </row>
    <row r="467" spans="1:21" s="6" customFormat="1">
      <c r="A467" s="13"/>
      <c r="B467" s="14"/>
      <c r="C467" s="14"/>
      <c r="D467" s="13"/>
      <c r="E467" s="16"/>
      <c r="F467" s="16"/>
      <c r="N467" s="1"/>
      <c r="O467" s="1"/>
      <c r="P467" s="1"/>
      <c r="Q467" s="1"/>
      <c r="R467" s="1"/>
      <c r="S467" s="1"/>
      <c r="T467" s="1"/>
      <c r="U467" s="1"/>
    </row>
    <row r="468" spans="1:21" s="6" customFormat="1">
      <c r="A468" s="13"/>
      <c r="B468" s="14"/>
      <c r="C468" s="14"/>
      <c r="D468" s="13"/>
      <c r="E468" s="16"/>
      <c r="F468" s="16"/>
      <c r="N468" s="1"/>
      <c r="O468" s="1"/>
      <c r="P468" s="1"/>
      <c r="Q468" s="1"/>
      <c r="R468" s="1"/>
      <c r="S468" s="1"/>
      <c r="T468" s="1"/>
      <c r="U468" s="1"/>
    </row>
    <row r="469" spans="1:21" s="6" customFormat="1">
      <c r="A469" s="13"/>
      <c r="B469" s="14"/>
      <c r="C469" s="14"/>
      <c r="D469" s="13"/>
      <c r="E469" s="16"/>
      <c r="F469" s="16"/>
      <c r="N469" s="1"/>
      <c r="O469" s="1"/>
      <c r="P469" s="1"/>
      <c r="Q469" s="1"/>
      <c r="R469" s="1"/>
      <c r="S469" s="1"/>
      <c r="T469" s="1"/>
      <c r="U469" s="1"/>
    </row>
    <row r="470" spans="1:21" s="6" customFormat="1">
      <c r="A470" s="13"/>
      <c r="B470" s="14"/>
      <c r="C470" s="14"/>
      <c r="D470" s="13"/>
      <c r="E470" s="16"/>
      <c r="F470" s="16"/>
      <c r="N470" s="1"/>
      <c r="O470" s="1"/>
      <c r="P470" s="1"/>
      <c r="Q470" s="1"/>
      <c r="R470" s="1"/>
      <c r="S470" s="1"/>
      <c r="T470" s="1"/>
      <c r="U470" s="1"/>
    </row>
    <row r="471" spans="1:21" s="6" customFormat="1">
      <c r="A471" s="13"/>
      <c r="B471" s="14"/>
      <c r="C471" s="14"/>
      <c r="D471" s="13"/>
      <c r="E471" s="16"/>
      <c r="F471" s="16"/>
      <c r="N471" s="1"/>
      <c r="O471" s="1"/>
      <c r="P471" s="1"/>
      <c r="Q471" s="1"/>
      <c r="R471" s="1"/>
      <c r="S471" s="1"/>
      <c r="T471" s="1"/>
      <c r="U471" s="1"/>
    </row>
    <row r="472" spans="1:21" s="6" customFormat="1">
      <c r="A472" s="13"/>
      <c r="B472" s="14"/>
      <c r="C472" s="14"/>
      <c r="D472" s="13"/>
      <c r="E472" s="16"/>
      <c r="F472" s="16"/>
      <c r="N472" s="1"/>
      <c r="O472" s="1"/>
      <c r="P472" s="1"/>
      <c r="Q472" s="1"/>
      <c r="R472" s="1"/>
      <c r="S472" s="1"/>
      <c r="T472" s="1"/>
      <c r="U472" s="1"/>
    </row>
    <row r="473" spans="1:21" s="6" customFormat="1">
      <c r="A473" s="13"/>
      <c r="B473" s="14"/>
      <c r="C473" s="14"/>
      <c r="D473" s="13"/>
      <c r="E473" s="16"/>
      <c r="F473" s="16"/>
      <c r="N473" s="1"/>
      <c r="O473" s="1"/>
      <c r="P473" s="1"/>
      <c r="Q473" s="1"/>
      <c r="R473" s="1"/>
      <c r="S473" s="1"/>
      <c r="T473" s="1"/>
      <c r="U473" s="1"/>
    </row>
    <row r="474" spans="1:21" s="6" customFormat="1">
      <c r="A474" s="13"/>
      <c r="B474" s="14"/>
      <c r="C474" s="14"/>
      <c r="D474" s="13"/>
      <c r="E474" s="16"/>
      <c r="F474" s="16"/>
      <c r="N474" s="1"/>
      <c r="O474" s="1"/>
      <c r="P474" s="1"/>
      <c r="Q474" s="1"/>
      <c r="R474" s="1"/>
      <c r="S474" s="1"/>
      <c r="T474" s="1"/>
      <c r="U474" s="1"/>
    </row>
    <row r="475" spans="1:21" s="6" customFormat="1">
      <c r="A475" s="13"/>
      <c r="B475" s="14"/>
      <c r="C475" s="14"/>
      <c r="D475" s="13"/>
      <c r="E475" s="16"/>
      <c r="F475" s="16"/>
      <c r="N475" s="1"/>
      <c r="O475" s="1"/>
      <c r="P475" s="1"/>
      <c r="Q475" s="1"/>
      <c r="R475" s="1"/>
      <c r="S475" s="1"/>
      <c r="T475" s="1"/>
      <c r="U475" s="1"/>
    </row>
    <row r="476" spans="1:21" s="6" customFormat="1">
      <c r="A476" s="13"/>
      <c r="B476" s="14"/>
      <c r="C476" s="14"/>
      <c r="D476" s="13"/>
      <c r="E476" s="16"/>
      <c r="F476" s="16"/>
      <c r="N476" s="1"/>
      <c r="O476" s="1"/>
      <c r="P476" s="1"/>
      <c r="Q476" s="1"/>
      <c r="R476" s="1"/>
      <c r="S476" s="1"/>
      <c r="T476" s="1"/>
      <c r="U476" s="1"/>
    </row>
    <row r="477" spans="1:21" s="6" customFormat="1">
      <c r="A477" s="13"/>
      <c r="B477" s="14"/>
      <c r="C477" s="14"/>
      <c r="D477" s="13"/>
      <c r="E477" s="16"/>
      <c r="F477" s="16"/>
      <c r="N477" s="1"/>
      <c r="O477" s="1"/>
      <c r="P477" s="1"/>
      <c r="Q477" s="1"/>
      <c r="R477" s="1"/>
      <c r="S477" s="1"/>
      <c r="T477" s="1"/>
      <c r="U477" s="1"/>
    </row>
    <row r="478" spans="1:21" s="6" customFormat="1">
      <c r="A478" s="13"/>
      <c r="B478" s="14"/>
      <c r="C478" s="14"/>
      <c r="D478" s="13"/>
      <c r="E478" s="16"/>
      <c r="F478" s="16"/>
      <c r="N478" s="1"/>
      <c r="O478" s="1"/>
      <c r="P478" s="1"/>
      <c r="Q478" s="1"/>
      <c r="R478" s="1"/>
      <c r="S478" s="1"/>
      <c r="T478" s="1"/>
      <c r="U478" s="1"/>
    </row>
    <row r="479" spans="1:21" s="6" customFormat="1">
      <c r="A479" s="13"/>
      <c r="B479" s="14"/>
      <c r="C479" s="14"/>
      <c r="D479" s="13"/>
      <c r="E479" s="16"/>
      <c r="F479" s="16"/>
      <c r="N479" s="1"/>
      <c r="O479" s="1"/>
      <c r="P479" s="1"/>
      <c r="Q479" s="1"/>
      <c r="R479" s="1"/>
      <c r="S479" s="1"/>
      <c r="T479" s="1"/>
      <c r="U479" s="1"/>
    </row>
    <row r="480" spans="1:21" s="6" customFormat="1">
      <c r="A480" s="13"/>
      <c r="B480" s="14"/>
      <c r="C480" s="14"/>
      <c r="D480" s="13"/>
      <c r="E480" s="16"/>
      <c r="F480" s="16"/>
      <c r="N480" s="1"/>
      <c r="O480" s="1"/>
      <c r="P480" s="1"/>
      <c r="Q480" s="1"/>
      <c r="R480" s="1"/>
      <c r="S480" s="1"/>
      <c r="T480" s="1"/>
      <c r="U480" s="1"/>
    </row>
    <row r="481" spans="1:21" s="6" customFormat="1">
      <c r="A481" s="13"/>
      <c r="B481" s="14"/>
      <c r="C481" s="14"/>
      <c r="D481" s="13"/>
      <c r="E481" s="16"/>
      <c r="F481" s="16"/>
      <c r="N481" s="1"/>
      <c r="O481" s="1"/>
      <c r="P481" s="1"/>
      <c r="Q481" s="1"/>
      <c r="R481" s="1"/>
      <c r="S481" s="1"/>
      <c r="T481" s="1"/>
      <c r="U481" s="1"/>
    </row>
    <row r="482" spans="1:21" s="6" customFormat="1">
      <c r="A482" s="13"/>
      <c r="B482" s="14"/>
      <c r="C482" s="14"/>
      <c r="D482" s="13"/>
      <c r="E482" s="16"/>
      <c r="F482" s="16"/>
      <c r="N482" s="1"/>
      <c r="O482" s="1"/>
      <c r="P482" s="1"/>
      <c r="Q482" s="1"/>
      <c r="R482" s="1"/>
      <c r="S482" s="1"/>
      <c r="T482" s="1"/>
      <c r="U482" s="1"/>
    </row>
    <row r="483" spans="1:21" s="6" customFormat="1">
      <c r="A483" s="13"/>
      <c r="B483" s="14"/>
      <c r="C483" s="14"/>
      <c r="D483" s="13"/>
      <c r="E483" s="16"/>
      <c r="F483" s="16"/>
      <c r="N483" s="1"/>
      <c r="O483" s="1"/>
      <c r="P483" s="1"/>
      <c r="Q483" s="1"/>
      <c r="R483" s="1"/>
      <c r="S483" s="1"/>
      <c r="T483" s="1"/>
      <c r="U483" s="1"/>
    </row>
    <row r="484" spans="1:21" s="6" customFormat="1">
      <c r="A484" s="13"/>
      <c r="B484" s="14"/>
      <c r="C484" s="14"/>
      <c r="D484" s="13"/>
      <c r="E484" s="16"/>
      <c r="F484" s="16"/>
      <c r="N484" s="1"/>
      <c r="O484" s="1"/>
      <c r="P484" s="1"/>
      <c r="Q484" s="1"/>
      <c r="R484" s="1"/>
      <c r="S484" s="1"/>
      <c r="T484" s="1"/>
      <c r="U484" s="1"/>
    </row>
    <row r="485" spans="1:21" s="6" customFormat="1">
      <c r="A485" s="13"/>
      <c r="B485" s="14"/>
      <c r="C485" s="14"/>
      <c r="D485" s="13"/>
      <c r="E485" s="16"/>
      <c r="F485" s="16"/>
      <c r="N485" s="1"/>
      <c r="O485" s="1"/>
      <c r="P485" s="1"/>
      <c r="Q485" s="1"/>
      <c r="R485" s="1"/>
      <c r="S485" s="1"/>
      <c r="T485" s="1"/>
      <c r="U485" s="1"/>
    </row>
    <row r="486" spans="1:21" s="6" customFormat="1">
      <c r="A486" s="13"/>
      <c r="B486" s="14"/>
      <c r="C486" s="14"/>
      <c r="D486" s="13"/>
      <c r="E486" s="16"/>
      <c r="F486" s="16"/>
      <c r="N486" s="1"/>
      <c r="O486" s="1"/>
      <c r="P486" s="1"/>
      <c r="Q486" s="1"/>
      <c r="R486" s="1"/>
      <c r="S486" s="1"/>
      <c r="T486" s="1"/>
      <c r="U486" s="1"/>
    </row>
    <row r="487" spans="1:21" s="6" customFormat="1">
      <c r="A487" s="13"/>
      <c r="B487" s="14"/>
      <c r="C487" s="14"/>
      <c r="D487" s="13"/>
      <c r="E487" s="16"/>
      <c r="F487" s="16"/>
      <c r="N487" s="1"/>
      <c r="O487" s="1"/>
      <c r="P487" s="1"/>
      <c r="Q487" s="1"/>
      <c r="R487" s="1"/>
      <c r="S487" s="1"/>
      <c r="T487" s="1"/>
      <c r="U487" s="1"/>
    </row>
    <row r="488" spans="1:21" s="6" customFormat="1">
      <c r="A488" s="13"/>
      <c r="B488" s="14"/>
      <c r="C488" s="14"/>
      <c r="D488" s="13"/>
      <c r="E488" s="16"/>
      <c r="F488" s="16"/>
      <c r="N488" s="1"/>
      <c r="O488" s="1"/>
      <c r="P488" s="1"/>
      <c r="Q488" s="1"/>
      <c r="R488" s="1"/>
      <c r="S488" s="1"/>
      <c r="T488" s="1"/>
      <c r="U488" s="1"/>
    </row>
    <row r="489" spans="1:21" s="6" customFormat="1">
      <c r="A489" s="13"/>
      <c r="B489" s="14"/>
      <c r="C489" s="14"/>
      <c r="D489" s="13"/>
      <c r="E489" s="16"/>
      <c r="F489" s="16"/>
      <c r="N489" s="1"/>
      <c r="O489" s="1"/>
      <c r="P489" s="1"/>
      <c r="Q489" s="1"/>
      <c r="R489" s="1"/>
      <c r="S489" s="1"/>
      <c r="T489" s="1"/>
      <c r="U489" s="1"/>
    </row>
    <row r="490" spans="1:21" s="6" customFormat="1">
      <c r="A490" s="13"/>
      <c r="B490" s="14"/>
      <c r="C490" s="14"/>
      <c r="D490" s="13"/>
      <c r="E490" s="16"/>
      <c r="F490" s="16"/>
      <c r="N490" s="1"/>
      <c r="O490" s="1"/>
      <c r="P490" s="1"/>
      <c r="Q490" s="1"/>
      <c r="R490" s="1"/>
      <c r="S490" s="1"/>
      <c r="T490" s="1"/>
      <c r="U490" s="1"/>
    </row>
    <row r="491" spans="1:21" s="6" customFormat="1">
      <c r="A491" s="13"/>
      <c r="B491" s="14"/>
      <c r="C491" s="14"/>
      <c r="D491" s="13"/>
      <c r="E491" s="16"/>
      <c r="F491" s="16"/>
      <c r="N491" s="1"/>
      <c r="O491" s="1"/>
      <c r="P491" s="1"/>
      <c r="Q491" s="1"/>
      <c r="R491" s="1"/>
      <c r="S491" s="1"/>
      <c r="T491" s="1"/>
      <c r="U491" s="1"/>
    </row>
    <row r="492" spans="1:21" s="6" customFormat="1">
      <c r="A492" s="13"/>
      <c r="B492" s="14"/>
      <c r="C492" s="14"/>
      <c r="D492" s="13"/>
      <c r="E492" s="16"/>
      <c r="F492" s="16"/>
      <c r="N492" s="1"/>
      <c r="O492" s="1"/>
      <c r="P492" s="1"/>
      <c r="Q492" s="1"/>
      <c r="R492" s="1"/>
      <c r="S492" s="1"/>
      <c r="T492" s="1"/>
      <c r="U492" s="1"/>
    </row>
    <row r="493" spans="1:21" s="6" customFormat="1">
      <c r="A493" s="13"/>
      <c r="B493" s="14"/>
      <c r="C493" s="14"/>
      <c r="D493" s="13"/>
      <c r="E493" s="16"/>
      <c r="F493" s="16"/>
      <c r="N493" s="1"/>
      <c r="O493" s="1"/>
      <c r="P493" s="1"/>
      <c r="Q493" s="1"/>
      <c r="R493" s="1"/>
      <c r="S493" s="1"/>
      <c r="T493" s="1"/>
      <c r="U493" s="1"/>
    </row>
    <row r="494" spans="1:21" s="6" customFormat="1">
      <c r="A494" s="13"/>
      <c r="B494" s="14"/>
      <c r="C494" s="14"/>
      <c r="D494" s="13"/>
      <c r="E494" s="16"/>
      <c r="F494" s="16"/>
      <c r="N494" s="1"/>
      <c r="O494" s="1"/>
      <c r="P494" s="1"/>
      <c r="Q494" s="1"/>
      <c r="R494" s="1"/>
      <c r="S494" s="1"/>
      <c r="T494" s="1"/>
      <c r="U494" s="1"/>
    </row>
    <row r="495" spans="1:21" s="6" customFormat="1">
      <c r="A495" s="13"/>
      <c r="B495" s="14"/>
      <c r="C495" s="14"/>
      <c r="D495" s="13"/>
      <c r="E495" s="16"/>
      <c r="F495" s="16"/>
      <c r="N495" s="1"/>
      <c r="O495" s="1"/>
      <c r="P495" s="1"/>
      <c r="Q495" s="1"/>
      <c r="R495" s="1"/>
      <c r="S495" s="1"/>
      <c r="T495" s="1"/>
      <c r="U495" s="1"/>
    </row>
    <row r="496" spans="1:21" s="6" customFormat="1">
      <c r="A496" s="13"/>
      <c r="B496" s="14"/>
      <c r="C496" s="14"/>
      <c r="D496" s="13"/>
      <c r="E496" s="16"/>
      <c r="F496" s="16"/>
      <c r="N496" s="1"/>
      <c r="O496" s="1"/>
      <c r="P496" s="1"/>
      <c r="Q496" s="1"/>
      <c r="R496" s="1"/>
      <c r="S496" s="1"/>
      <c r="T496" s="1"/>
      <c r="U496" s="1"/>
    </row>
    <row r="497" spans="1:21" s="6" customFormat="1">
      <c r="A497" s="13"/>
      <c r="B497" s="14"/>
      <c r="C497" s="14"/>
      <c r="D497" s="13"/>
      <c r="E497" s="16"/>
      <c r="F497" s="16"/>
      <c r="N497" s="1"/>
      <c r="O497" s="1"/>
      <c r="P497" s="1"/>
      <c r="Q497" s="1"/>
      <c r="R497" s="1"/>
      <c r="S497" s="1"/>
      <c r="T497" s="1"/>
      <c r="U497" s="1"/>
    </row>
    <row r="498" spans="1:21" s="6" customFormat="1">
      <c r="A498" s="13"/>
      <c r="B498" s="14"/>
      <c r="C498" s="14"/>
      <c r="D498" s="13"/>
      <c r="E498" s="16"/>
      <c r="F498" s="16"/>
      <c r="N498" s="1"/>
      <c r="O498" s="1"/>
      <c r="P498" s="1"/>
      <c r="Q498" s="1"/>
      <c r="R498" s="1"/>
      <c r="S498" s="1"/>
      <c r="T498" s="1"/>
      <c r="U498" s="1"/>
    </row>
    <row r="499" spans="1:21" s="6" customFormat="1">
      <c r="A499" s="13"/>
      <c r="B499" s="14"/>
      <c r="C499" s="14"/>
      <c r="D499" s="13"/>
      <c r="E499" s="16"/>
      <c r="F499" s="16"/>
      <c r="N499" s="1"/>
      <c r="O499" s="1"/>
      <c r="P499" s="1"/>
      <c r="Q499" s="1"/>
      <c r="R499" s="1"/>
      <c r="S499" s="1"/>
      <c r="T499" s="1"/>
      <c r="U499" s="1"/>
    </row>
    <row r="500" spans="1:21" s="6" customFormat="1">
      <c r="A500" s="13"/>
      <c r="B500" s="14"/>
      <c r="C500" s="14"/>
      <c r="D500" s="13"/>
      <c r="E500" s="16"/>
      <c r="F500" s="16"/>
      <c r="N500" s="1"/>
      <c r="O500" s="1"/>
      <c r="P500" s="1"/>
      <c r="Q500" s="1"/>
      <c r="R500" s="1"/>
      <c r="S500" s="1"/>
      <c r="T500" s="1"/>
      <c r="U500" s="1"/>
    </row>
    <row r="501" spans="1:21" s="6" customFormat="1">
      <c r="A501" s="13"/>
      <c r="B501" s="14"/>
      <c r="C501" s="14"/>
      <c r="D501" s="13"/>
      <c r="E501" s="16"/>
      <c r="F501" s="16"/>
      <c r="N501" s="1"/>
      <c r="O501" s="1"/>
      <c r="P501" s="1"/>
      <c r="Q501" s="1"/>
      <c r="R501" s="1"/>
      <c r="S501" s="1"/>
      <c r="T501" s="1"/>
      <c r="U501" s="1"/>
    </row>
    <row r="502" spans="1:21" s="6" customFormat="1">
      <c r="A502" s="13"/>
      <c r="B502" s="14"/>
      <c r="C502" s="14"/>
      <c r="D502" s="13"/>
      <c r="E502" s="16"/>
      <c r="F502" s="16"/>
      <c r="N502" s="1"/>
      <c r="O502" s="1"/>
      <c r="P502" s="1"/>
      <c r="Q502" s="1"/>
      <c r="R502" s="1"/>
      <c r="S502" s="1"/>
      <c r="T502" s="1"/>
      <c r="U502" s="1"/>
    </row>
    <row r="503" spans="1:21" s="6" customFormat="1">
      <c r="A503" s="13"/>
      <c r="B503" s="14"/>
      <c r="C503" s="14"/>
      <c r="D503" s="13"/>
      <c r="E503" s="16"/>
      <c r="F503" s="16"/>
      <c r="N503" s="1"/>
      <c r="O503" s="1"/>
      <c r="P503" s="1"/>
      <c r="Q503" s="1"/>
      <c r="R503" s="1"/>
      <c r="S503" s="1"/>
      <c r="T503" s="1"/>
      <c r="U503" s="1"/>
    </row>
    <row r="504" spans="1:21" s="6" customFormat="1">
      <c r="A504" s="13"/>
      <c r="B504" s="14"/>
      <c r="C504" s="14"/>
      <c r="D504" s="13"/>
      <c r="E504" s="16"/>
      <c r="F504" s="16"/>
      <c r="N504" s="1"/>
      <c r="O504" s="1"/>
      <c r="P504" s="1"/>
      <c r="Q504" s="1"/>
      <c r="R504" s="1"/>
      <c r="S504" s="1"/>
      <c r="T504" s="1"/>
      <c r="U504" s="1"/>
    </row>
    <row r="505" spans="1:21" s="6" customFormat="1">
      <c r="A505" s="13"/>
      <c r="B505" s="14"/>
      <c r="C505" s="14"/>
      <c r="D505" s="13"/>
      <c r="E505" s="16"/>
      <c r="F505" s="16"/>
      <c r="N505" s="1"/>
      <c r="O505" s="1"/>
      <c r="P505" s="1"/>
      <c r="Q505" s="1"/>
      <c r="R505" s="1"/>
      <c r="S505" s="1"/>
      <c r="T505" s="1"/>
      <c r="U505" s="1"/>
    </row>
    <row r="506" spans="1:21" s="6" customFormat="1">
      <c r="A506" s="13"/>
      <c r="B506" s="14"/>
      <c r="C506" s="14"/>
      <c r="D506" s="13"/>
      <c r="E506" s="16"/>
      <c r="F506" s="16"/>
      <c r="N506" s="1"/>
      <c r="O506" s="1"/>
      <c r="P506" s="1"/>
      <c r="Q506" s="1"/>
      <c r="R506" s="1"/>
      <c r="S506" s="1"/>
      <c r="T506" s="1"/>
      <c r="U506" s="1"/>
    </row>
    <row r="507" spans="1:21" s="6" customFormat="1">
      <c r="A507" s="13"/>
      <c r="B507" s="14"/>
      <c r="C507" s="14"/>
      <c r="D507" s="13"/>
      <c r="E507" s="16"/>
      <c r="F507" s="16"/>
      <c r="N507" s="1"/>
      <c r="O507" s="1"/>
      <c r="P507" s="1"/>
      <c r="Q507" s="1"/>
      <c r="R507" s="1"/>
      <c r="S507" s="1"/>
      <c r="T507" s="1"/>
      <c r="U507" s="1"/>
    </row>
    <row r="508" spans="1:21" s="6" customFormat="1">
      <c r="A508" s="13"/>
      <c r="B508" s="14"/>
      <c r="C508" s="14"/>
      <c r="D508" s="13"/>
      <c r="E508" s="16"/>
      <c r="F508" s="16"/>
      <c r="N508" s="1"/>
      <c r="O508" s="1"/>
      <c r="P508" s="1"/>
      <c r="Q508" s="1"/>
      <c r="R508" s="1"/>
      <c r="S508" s="1"/>
      <c r="T508" s="1"/>
      <c r="U508" s="1"/>
    </row>
    <row r="509" spans="1:21" s="6" customFormat="1">
      <c r="A509" s="13"/>
      <c r="B509" s="14"/>
      <c r="C509" s="14"/>
      <c r="D509" s="13"/>
      <c r="E509" s="16"/>
      <c r="F509" s="16"/>
      <c r="N509" s="1"/>
      <c r="O509" s="1"/>
      <c r="P509" s="1"/>
      <c r="Q509" s="1"/>
      <c r="R509" s="1"/>
      <c r="S509" s="1"/>
      <c r="T509" s="1"/>
      <c r="U509" s="1"/>
    </row>
    <row r="510" spans="1:21" s="6" customFormat="1">
      <c r="A510" s="13"/>
      <c r="B510" s="14"/>
      <c r="C510" s="14"/>
      <c r="D510" s="13"/>
      <c r="E510" s="16"/>
      <c r="F510" s="16"/>
      <c r="N510" s="1"/>
      <c r="O510" s="1"/>
      <c r="P510" s="1"/>
      <c r="Q510" s="1"/>
      <c r="R510" s="1"/>
      <c r="S510" s="1"/>
      <c r="T510" s="1"/>
      <c r="U510" s="1"/>
    </row>
    <row r="511" spans="1:21" s="6" customFormat="1">
      <c r="A511" s="13"/>
      <c r="B511" s="14"/>
      <c r="C511" s="14"/>
      <c r="D511" s="13"/>
      <c r="E511" s="16"/>
      <c r="F511" s="16"/>
      <c r="N511" s="1"/>
      <c r="O511" s="1"/>
      <c r="P511" s="1"/>
      <c r="Q511" s="1"/>
      <c r="R511" s="1"/>
      <c r="S511" s="1"/>
      <c r="T511" s="1"/>
      <c r="U511" s="1"/>
    </row>
    <row r="512" spans="1:21" s="6" customFormat="1">
      <c r="A512" s="13"/>
      <c r="B512" s="14"/>
      <c r="C512" s="14"/>
      <c r="D512" s="13"/>
      <c r="E512" s="16"/>
      <c r="F512" s="16"/>
      <c r="N512" s="1"/>
      <c r="O512" s="1"/>
      <c r="P512" s="1"/>
      <c r="Q512" s="1"/>
      <c r="R512" s="1"/>
      <c r="S512" s="1"/>
      <c r="T512" s="1"/>
      <c r="U512" s="1"/>
    </row>
    <row r="513" spans="1:21" s="6" customFormat="1">
      <c r="A513" s="13"/>
      <c r="B513" s="14"/>
      <c r="C513" s="14"/>
      <c r="D513" s="13"/>
      <c r="E513" s="16"/>
      <c r="F513" s="16"/>
      <c r="N513" s="1"/>
      <c r="O513" s="1"/>
      <c r="P513" s="1"/>
      <c r="Q513" s="1"/>
      <c r="R513" s="1"/>
      <c r="S513" s="1"/>
      <c r="T513" s="1"/>
      <c r="U513" s="1"/>
    </row>
    <row r="514" spans="1:21" s="6" customFormat="1">
      <c r="A514" s="13"/>
      <c r="B514" s="14"/>
      <c r="C514" s="14"/>
      <c r="D514" s="13"/>
      <c r="E514" s="16"/>
      <c r="F514" s="16"/>
      <c r="N514" s="1"/>
      <c r="O514" s="1"/>
      <c r="P514" s="1"/>
      <c r="Q514" s="1"/>
      <c r="R514" s="1"/>
      <c r="S514" s="1"/>
      <c r="T514" s="1"/>
      <c r="U514" s="1"/>
    </row>
    <row r="515" spans="1:21" s="6" customFormat="1">
      <c r="A515" s="13"/>
      <c r="B515" s="14"/>
      <c r="C515" s="14"/>
      <c r="D515" s="13"/>
      <c r="E515" s="16"/>
      <c r="F515" s="16"/>
      <c r="N515" s="1"/>
      <c r="O515" s="1"/>
      <c r="P515" s="1"/>
      <c r="Q515" s="1"/>
      <c r="R515" s="1"/>
      <c r="S515" s="1"/>
      <c r="T515" s="1"/>
      <c r="U515" s="1"/>
    </row>
    <row r="516" spans="1:21" s="6" customFormat="1">
      <c r="A516" s="13"/>
      <c r="B516" s="14"/>
      <c r="C516" s="14"/>
      <c r="D516" s="13"/>
      <c r="E516" s="16"/>
      <c r="F516" s="16"/>
      <c r="N516" s="1"/>
      <c r="O516" s="1"/>
      <c r="P516" s="1"/>
      <c r="Q516" s="1"/>
      <c r="R516" s="1"/>
      <c r="S516" s="1"/>
      <c r="T516" s="1"/>
      <c r="U516" s="1"/>
    </row>
    <row r="517" spans="1:21" s="6" customFormat="1">
      <c r="A517" s="13"/>
      <c r="B517" s="14"/>
      <c r="C517" s="14"/>
      <c r="D517" s="13"/>
      <c r="E517" s="16"/>
      <c r="F517" s="16"/>
      <c r="N517" s="1"/>
      <c r="O517" s="1"/>
      <c r="P517" s="1"/>
      <c r="Q517" s="1"/>
      <c r="R517" s="1"/>
      <c r="S517" s="1"/>
      <c r="T517" s="1"/>
      <c r="U517" s="1"/>
    </row>
    <row r="518" spans="1:21" s="6" customFormat="1">
      <c r="A518" s="13"/>
      <c r="B518" s="14"/>
      <c r="C518" s="14"/>
      <c r="D518" s="13"/>
      <c r="E518" s="16"/>
      <c r="F518" s="16"/>
      <c r="N518" s="1"/>
      <c r="O518" s="1"/>
      <c r="P518" s="1"/>
      <c r="Q518" s="1"/>
      <c r="R518" s="1"/>
      <c r="S518" s="1"/>
      <c r="T518" s="1"/>
      <c r="U518" s="1"/>
    </row>
    <row r="519" spans="1:21" s="6" customFormat="1">
      <c r="A519" s="13"/>
      <c r="B519" s="14"/>
      <c r="C519" s="14"/>
      <c r="D519" s="13"/>
      <c r="E519" s="16"/>
      <c r="F519" s="16"/>
      <c r="N519" s="1"/>
      <c r="O519" s="1"/>
      <c r="P519" s="1"/>
      <c r="Q519" s="1"/>
      <c r="R519" s="1"/>
      <c r="S519" s="1"/>
      <c r="T519" s="1"/>
      <c r="U519" s="1"/>
    </row>
    <row r="520" spans="1:21" s="6" customFormat="1">
      <c r="A520" s="13"/>
      <c r="B520" s="14"/>
      <c r="C520" s="14"/>
      <c r="D520" s="13"/>
      <c r="E520" s="16"/>
      <c r="F520" s="16"/>
      <c r="N520" s="1"/>
      <c r="O520" s="1"/>
      <c r="P520" s="1"/>
      <c r="Q520" s="1"/>
      <c r="R520" s="1"/>
      <c r="S520" s="1"/>
      <c r="T520" s="1"/>
      <c r="U520" s="1"/>
    </row>
    <row r="521" spans="1:21" s="6" customFormat="1">
      <c r="A521" s="13"/>
      <c r="B521" s="14"/>
      <c r="C521" s="14"/>
      <c r="D521" s="13"/>
      <c r="E521" s="16"/>
      <c r="F521" s="16"/>
      <c r="N521" s="1"/>
      <c r="O521" s="1"/>
      <c r="P521" s="1"/>
      <c r="Q521" s="1"/>
      <c r="R521" s="1"/>
      <c r="S521" s="1"/>
      <c r="T521" s="1"/>
      <c r="U521" s="1"/>
    </row>
    <row r="522" spans="1:21" s="6" customFormat="1">
      <c r="A522" s="13"/>
      <c r="B522" s="14"/>
      <c r="C522" s="14"/>
      <c r="D522" s="13"/>
      <c r="E522" s="16"/>
      <c r="F522" s="16"/>
      <c r="N522" s="1"/>
      <c r="O522" s="1"/>
      <c r="P522" s="1"/>
      <c r="Q522" s="1"/>
      <c r="R522" s="1"/>
      <c r="S522" s="1"/>
      <c r="T522" s="1"/>
      <c r="U522" s="1"/>
    </row>
    <row r="523" spans="1:21" s="6" customFormat="1">
      <c r="A523" s="13"/>
      <c r="B523" s="14"/>
      <c r="C523" s="14"/>
      <c r="D523" s="13"/>
      <c r="E523" s="16"/>
      <c r="F523" s="16"/>
      <c r="N523" s="1"/>
      <c r="O523" s="1"/>
      <c r="P523" s="1"/>
      <c r="Q523" s="1"/>
      <c r="R523" s="1"/>
      <c r="S523" s="1"/>
      <c r="T523" s="1"/>
      <c r="U523" s="1"/>
    </row>
    <row r="524" spans="1:21" s="6" customFormat="1">
      <c r="A524" s="13"/>
      <c r="B524" s="14"/>
      <c r="C524" s="14"/>
      <c r="D524" s="13"/>
      <c r="E524" s="16"/>
      <c r="F524" s="16"/>
      <c r="N524" s="1"/>
      <c r="O524" s="1"/>
      <c r="P524" s="1"/>
      <c r="Q524" s="1"/>
      <c r="R524" s="1"/>
      <c r="S524" s="1"/>
      <c r="T524" s="1"/>
      <c r="U524" s="1"/>
    </row>
    <row r="525" spans="1:21" s="6" customFormat="1">
      <c r="A525" s="13"/>
      <c r="B525" s="14"/>
      <c r="C525" s="14"/>
      <c r="D525" s="13"/>
      <c r="E525" s="16"/>
      <c r="F525" s="16"/>
      <c r="N525" s="1"/>
      <c r="O525" s="1"/>
      <c r="P525" s="1"/>
      <c r="Q525" s="1"/>
      <c r="R525" s="1"/>
      <c r="S525" s="1"/>
      <c r="T525" s="1"/>
      <c r="U525" s="1"/>
    </row>
    <row r="526" spans="1:21" s="6" customFormat="1">
      <c r="A526" s="13"/>
      <c r="B526" s="14"/>
      <c r="C526" s="14"/>
      <c r="D526" s="13"/>
      <c r="E526" s="16"/>
      <c r="F526" s="16"/>
      <c r="N526" s="1"/>
      <c r="O526" s="1"/>
      <c r="P526" s="1"/>
      <c r="Q526" s="1"/>
      <c r="R526" s="1"/>
      <c r="S526" s="1"/>
      <c r="T526" s="1"/>
      <c r="U526" s="1"/>
    </row>
    <row r="527" spans="1:21" s="6" customFormat="1">
      <c r="A527" s="13"/>
      <c r="B527" s="14"/>
      <c r="C527" s="14"/>
      <c r="D527" s="13"/>
      <c r="E527" s="16"/>
      <c r="F527" s="16"/>
      <c r="N527" s="1"/>
      <c r="O527" s="1"/>
      <c r="P527" s="1"/>
      <c r="Q527" s="1"/>
      <c r="R527" s="1"/>
      <c r="S527" s="1"/>
      <c r="T527" s="1"/>
      <c r="U527" s="1"/>
    </row>
    <row r="528" spans="1:21" s="6" customFormat="1">
      <c r="A528" s="13"/>
      <c r="B528" s="14"/>
      <c r="C528" s="14"/>
      <c r="D528" s="13"/>
      <c r="E528" s="16"/>
      <c r="F528" s="16"/>
      <c r="N528" s="1"/>
      <c r="O528" s="1"/>
      <c r="P528" s="1"/>
      <c r="Q528" s="1"/>
      <c r="R528" s="1"/>
      <c r="S528" s="1"/>
      <c r="T528" s="1"/>
      <c r="U528" s="1"/>
    </row>
    <row r="529" spans="1:21" s="6" customFormat="1">
      <c r="A529" s="13"/>
      <c r="B529" s="14"/>
      <c r="C529" s="14"/>
      <c r="D529" s="13"/>
      <c r="E529" s="16"/>
      <c r="F529" s="16"/>
      <c r="N529" s="1"/>
      <c r="O529" s="1"/>
      <c r="P529" s="1"/>
      <c r="Q529" s="1"/>
      <c r="R529" s="1"/>
      <c r="S529" s="1"/>
      <c r="T529" s="1"/>
      <c r="U529" s="1"/>
    </row>
    <row r="530" spans="1:21" s="6" customFormat="1">
      <c r="A530" s="13"/>
      <c r="B530" s="14"/>
      <c r="C530" s="14"/>
      <c r="D530" s="13"/>
      <c r="E530" s="16"/>
      <c r="F530" s="16"/>
      <c r="N530" s="1"/>
      <c r="O530" s="1"/>
      <c r="P530" s="1"/>
      <c r="Q530" s="1"/>
      <c r="R530" s="1"/>
      <c r="S530" s="1"/>
      <c r="T530" s="1"/>
      <c r="U530" s="1"/>
    </row>
    <row r="531" spans="1:21" s="6" customFormat="1">
      <c r="A531" s="13"/>
      <c r="B531" s="14"/>
      <c r="C531" s="14"/>
      <c r="D531" s="13"/>
      <c r="E531" s="16"/>
      <c r="F531" s="16"/>
      <c r="N531" s="1"/>
      <c r="O531" s="1"/>
      <c r="P531" s="1"/>
      <c r="Q531" s="1"/>
      <c r="R531" s="1"/>
      <c r="S531" s="1"/>
      <c r="T531" s="1"/>
      <c r="U531" s="1"/>
    </row>
    <row r="532" spans="1:21" s="6" customFormat="1">
      <c r="A532" s="13"/>
      <c r="B532" s="14"/>
      <c r="C532" s="14"/>
      <c r="D532" s="13"/>
      <c r="E532" s="16"/>
      <c r="F532" s="16"/>
      <c r="N532" s="1"/>
      <c r="O532" s="1"/>
      <c r="P532" s="1"/>
      <c r="Q532" s="1"/>
      <c r="R532" s="1"/>
      <c r="S532" s="1"/>
      <c r="T532" s="1"/>
      <c r="U532" s="1"/>
    </row>
    <row r="533" spans="1:21" s="6" customFormat="1">
      <c r="A533" s="13"/>
      <c r="B533" s="14"/>
      <c r="C533" s="14"/>
      <c r="D533" s="13"/>
      <c r="E533" s="16"/>
      <c r="F533" s="16"/>
      <c r="N533" s="1"/>
      <c r="O533" s="1"/>
      <c r="P533" s="1"/>
      <c r="Q533" s="1"/>
      <c r="R533" s="1"/>
      <c r="S533" s="1"/>
      <c r="T533" s="1"/>
      <c r="U533" s="1"/>
    </row>
    <row r="534" spans="1:21" s="6" customFormat="1">
      <c r="A534" s="13"/>
      <c r="B534" s="14"/>
      <c r="C534" s="14"/>
      <c r="D534" s="13"/>
      <c r="E534" s="16"/>
      <c r="F534" s="16"/>
      <c r="N534" s="1"/>
      <c r="O534" s="1"/>
      <c r="P534" s="1"/>
      <c r="Q534" s="1"/>
      <c r="R534" s="1"/>
      <c r="S534" s="1"/>
      <c r="T534" s="1"/>
      <c r="U534" s="1"/>
    </row>
    <row r="535" spans="1:21" s="6" customFormat="1">
      <c r="A535" s="13"/>
      <c r="B535" s="14"/>
      <c r="C535" s="14"/>
      <c r="D535" s="13"/>
      <c r="E535" s="16"/>
      <c r="F535" s="16"/>
      <c r="N535" s="1"/>
      <c r="O535" s="1"/>
      <c r="P535" s="1"/>
      <c r="Q535" s="1"/>
      <c r="R535" s="1"/>
      <c r="S535" s="1"/>
      <c r="T535" s="1"/>
      <c r="U535" s="1"/>
    </row>
    <row r="536" spans="1:21" s="6" customFormat="1">
      <c r="A536" s="13"/>
      <c r="B536" s="14"/>
      <c r="C536" s="14"/>
      <c r="D536" s="13"/>
      <c r="E536" s="16"/>
      <c r="F536" s="16"/>
      <c r="N536" s="1"/>
      <c r="O536" s="1"/>
      <c r="P536" s="1"/>
      <c r="Q536" s="1"/>
      <c r="R536" s="1"/>
      <c r="S536" s="1"/>
      <c r="T536" s="1"/>
      <c r="U536" s="1"/>
    </row>
    <row r="537" spans="1:21" s="6" customFormat="1">
      <c r="A537" s="13"/>
      <c r="B537" s="14"/>
      <c r="C537" s="14"/>
      <c r="D537" s="13"/>
      <c r="E537" s="16"/>
      <c r="F537" s="16"/>
      <c r="N537" s="1"/>
      <c r="O537" s="1"/>
      <c r="P537" s="1"/>
      <c r="Q537" s="1"/>
      <c r="R537" s="1"/>
      <c r="S537" s="1"/>
      <c r="T537" s="1"/>
      <c r="U537" s="1"/>
    </row>
    <row r="538" spans="1:21" s="6" customFormat="1">
      <c r="A538" s="13"/>
      <c r="B538" s="14"/>
      <c r="C538" s="14"/>
      <c r="D538" s="13"/>
      <c r="E538" s="16"/>
      <c r="F538" s="16"/>
      <c r="N538" s="1"/>
      <c r="O538" s="1"/>
      <c r="P538" s="1"/>
      <c r="Q538" s="1"/>
      <c r="R538" s="1"/>
      <c r="S538" s="1"/>
      <c r="T538" s="1"/>
      <c r="U538" s="1"/>
    </row>
    <row r="539" spans="1:21" s="6" customFormat="1">
      <c r="A539" s="13"/>
      <c r="B539" s="14"/>
      <c r="C539" s="14"/>
      <c r="D539" s="13"/>
      <c r="E539" s="16"/>
      <c r="F539" s="16"/>
      <c r="N539" s="1"/>
      <c r="O539" s="1"/>
      <c r="P539" s="1"/>
      <c r="Q539" s="1"/>
      <c r="R539" s="1"/>
      <c r="S539" s="1"/>
      <c r="T539" s="1"/>
      <c r="U539" s="1"/>
    </row>
    <row r="540" spans="1:21" s="6" customFormat="1">
      <c r="A540" s="13"/>
      <c r="B540" s="14"/>
      <c r="C540" s="14"/>
      <c r="D540" s="13"/>
      <c r="E540" s="16"/>
      <c r="F540" s="16"/>
      <c r="N540" s="1"/>
      <c r="O540" s="1"/>
      <c r="P540" s="1"/>
      <c r="Q540" s="1"/>
      <c r="R540" s="1"/>
      <c r="S540" s="1"/>
      <c r="T540" s="1"/>
      <c r="U540" s="1"/>
    </row>
    <row r="541" spans="1:21" s="6" customFormat="1">
      <c r="A541" s="13"/>
      <c r="B541" s="14"/>
      <c r="C541" s="14"/>
      <c r="D541" s="13"/>
      <c r="E541" s="16"/>
      <c r="F541" s="16"/>
      <c r="N541" s="1"/>
      <c r="O541" s="1"/>
      <c r="P541" s="1"/>
      <c r="Q541" s="1"/>
      <c r="R541" s="1"/>
      <c r="S541" s="1"/>
      <c r="T541" s="1"/>
      <c r="U541" s="1"/>
    </row>
    <row r="542" spans="1:21" s="6" customFormat="1">
      <c r="A542" s="13"/>
      <c r="B542" s="14"/>
      <c r="C542" s="14"/>
      <c r="D542" s="13"/>
      <c r="E542" s="16"/>
      <c r="F542" s="16"/>
      <c r="N542" s="1"/>
      <c r="O542" s="1"/>
      <c r="P542" s="1"/>
      <c r="Q542" s="1"/>
      <c r="R542" s="1"/>
      <c r="S542" s="1"/>
      <c r="T542" s="1"/>
      <c r="U542" s="1"/>
    </row>
    <row r="543" spans="1:21" s="6" customFormat="1">
      <c r="A543" s="13"/>
      <c r="B543" s="14"/>
      <c r="C543" s="14"/>
      <c r="D543" s="13"/>
      <c r="E543" s="16"/>
      <c r="F543" s="16"/>
      <c r="N543" s="1"/>
      <c r="O543" s="1"/>
      <c r="P543" s="1"/>
      <c r="Q543" s="1"/>
      <c r="R543" s="1"/>
      <c r="S543" s="1"/>
      <c r="T543" s="1"/>
      <c r="U543" s="1"/>
    </row>
    <row r="544" spans="1:21" s="6" customFormat="1">
      <c r="A544" s="13"/>
      <c r="B544" s="14"/>
      <c r="C544" s="14"/>
      <c r="D544" s="13"/>
      <c r="E544" s="16"/>
      <c r="F544" s="16"/>
      <c r="N544" s="1"/>
      <c r="O544" s="1"/>
      <c r="P544" s="1"/>
      <c r="Q544" s="1"/>
      <c r="R544" s="1"/>
      <c r="S544" s="1"/>
      <c r="T544" s="1"/>
      <c r="U544" s="1"/>
    </row>
    <row r="545" spans="1:21" s="6" customFormat="1">
      <c r="A545" s="13"/>
      <c r="B545" s="14"/>
      <c r="C545" s="14"/>
      <c r="D545" s="13"/>
      <c r="E545" s="16"/>
      <c r="F545" s="16"/>
      <c r="N545" s="1"/>
      <c r="O545" s="1"/>
      <c r="P545" s="1"/>
      <c r="Q545" s="1"/>
      <c r="R545" s="1"/>
      <c r="S545" s="1"/>
      <c r="T545" s="1"/>
      <c r="U545" s="1"/>
    </row>
    <row r="546" spans="1:21" s="6" customFormat="1">
      <c r="A546" s="13"/>
      <c r="B546" s="14"/>
      <c r="C546" s="14"/>
      <c r="D546" s="13"/>
      <c r="E546" s="16"/>
      <c r="F546" s="16"/>
      <c r="N546" s="1"/>
      <c r="O546" s="1"/>
      <c r="P546" s="1"/>
      <c r="Q546" s="1"/>
      <c r="R546" s="1"/>
      <c r="S546" s="1"/>
      <c r="T546" s="1"/>
      <c r="U546" s="1"/>
    </row>
    <row r="547" spans="1:21" s="6" customFormat="1">
      <c r="A547" s="13"/>
      <c r="B547" s="14"/>
      <c r="C547" s="14"/>
      <c r="D547" s="13"/>
      <c r="E547" s="16"/>
      <c r="F547" s="16"/>
      <c r="N547" s="1"/>
      <c r="O547" s="1"/>
      <c r="P547" s="1"/>
      <c r="Q547" s="1"/>
      <c r="R547" s="1"/>
      <c r="S547" s="1"/>
      <c r="T547" s="1"/>
      <c r="U547" s="1"/>
    </row>
    <row r="548" spans="1:21" s="6" customFormat="1">
      <c r="A548" s="13"/>
      <c r="B548" s="14"/>
      <c r="C548" s="14"/>
      <c r="D548" s="13"/>
      <c r="E548" s="16"/>
      <c r="F548" s="16"/>
      <c r="N548" s="1"/>
      <c r="O548" s="1"/>
      <c r="P548" s="1"/>
      <c r="Q548" s="1"/>
      <c r="R548" s="1"/>
      <c r="S548" s="1"/>
      <c r="T548" s="1"/>
      <c r="U548" s="1"/>
    </row>
    <row r="549" spans="1:21" s="6" customFormat="1">
      <c r="A549" s="13"/>
      <c r="B549" s="14"/>
      <c r="C549" s="14"/>
      <c r="D549" s="13"/>
      <c r="E549" s="16"/>
      <c r="F549" s="16"/>
      <c r="N549" s="1"/>
      <c r="O549" s="1"/>
      <c r="P549" s="1"/>
      <c r="Q549" s="1"/>
      <c r="R549" s="1"/>
      <c r="S549" s="1"/>
      <c r="T549" s="1"/>
      <c r="U549" s="1"/>
    </row>
    <row r="550" spans="1:21" s="6" customFormat="1">
      <c r="A550" s="13"/>
      <c r="B550" s="14"/>
      <c r="C550" s="14"/>
      <c r="D550" s="13"/>
      <c r="E550" s="16"/>
      <c r="F550" s="16"/>
      <c r="N550" s="1"/>
      <c r="O550" s="1"/>
      <c r="P550" s="1"/>
      <c r="Q550" s="1"/>
      <c r="R550" s="1"/>
      <c r="S550" s="1"/>
      <c r="T550" s="1"/>
      <c r="U550" s="1"/>
    </row>
    <row r="551" spans="1:21" s="6" customFormat="1">
      <c r="A551" s="13"/>
      <c r="B551" s="14"/>
      <c r="C551" s="14"/>
      <c r="D551" s="13"/>
      <c r="E551" s="16"/>
      <c r="F551" s="16"/>
      <c r="N551" s="1"/>
      <c r="O551" s="1"/>
      <c r="P551" s="1"/>
      <c r="Q551" s="1"/>
      <c r="R551" s="1"/>
      <c r="S551" s="1"/>
      <c r="T551" s="1"/>
      <c r="U551" s="1"/>
    </row>
    <row r="552" spans="1:21" s="6" customFormat="1">
      <c r="A552" s="13"/>
      <c r="B552" s="14"/>
      <c r="C552" s="14"/>
      <c r="D552" s="13"/>
      <c r="E552" s="16"/>
      <c r="F552" s="16"/>
      <c r="N552" s="1"/>
      <c r="O552" s="1"/>
      <c r="P552" s="1"/>
      <c r="Q552" s="1"/>
      <c r="R552" s="1"/>
      <c r="S552" s="1"/>
      <c r="T552" s="1"/>
      <c r="U552" s="1"/>
    </row>
    <row r="553" spans="1:21" s="6" customFormat="1">
      <c r="A553" s="13"/>
      <c r="B553" s="14"/>
      <c r="C553" s="14"/>
      <c r="D553" s="13"/>
      <c r="E553" s="16"/>
      <c r="F553" s="16"/>
      <c r="N553" s="1"/>
      <c r="O553" s="1"/>
      <c r="P553" s="1"/>
      <c r="Q553" s="1"/>
      <c r="R553" s="1"/>
      <c r="S553" s="1"/>
      <c r="T553" s="1"/>
      <c r="U553" s="1"/>
    </row>
    <row r="554" spans="1:21" s="6" customFormat="1">
      <c r="A554" s="13"/>
      <c r="B554" s="14"/>
      <c r="C554" s="14"/>
      <c r="D554" s="13"/>
      <c r="E554" s="16"/>
      <c r="F554" s="16"/>
      <c r="N554" s="1"/>
      <c r="O554" s="1"/>
      <c r="P554" s="1"/>
      <c r="Q554" s="1"/>
      <c r="R554" s="1"/>
      <c r="S554" s="1"/>
      <c r="T554" s="1"/>
      <c r="U554" s="1"/>
    </row>
    <row r="555" spans="1:21" s="6" customFormat="1">
      <c r="A555" s="13"/>
      <c r="B555" s="14"/>
      <c r="C555" s="14"/>
      <c r="D555" s="13"/>
      <c r="E555" s="16"/>
      <c r="F555" s="16"/>
      <c r="N555" s="1"/>
      <c r="O555" s="1"/>
      <c r="P555" s="1"/>
      <c r="Q555" s="1"/>
      <c r="R555" s="1"/>
      <c r="S555" s="1"/>
      <c r="T555" s="1"/>
      <c r="U555" s="1"/>
    </row>
    <row r="556" spans="1:21" s="6" customFormat="1">
      <c r="A556" s="13"/>
      <c r="B556" s="14"/>
      <c r="C556" s="14"/>
      <c r="D556" s="13"/>
      <c r="E556" s="16"/>
      <c r="F556" s="16"/>
      <c r="N556" s="1"/>
      <c r="O556" s="1"/>
      <c r="P556" s="1"/>
      <c r="Q556" s="1"/>
      <c r="R556" s="1"/>
      <c r="S556" s="1"/>
      <c r="T556" s="1"/>
      <c r="U556" s="1"/>
    </row>
    <row r="557" spans="1:21" s="6" customFormat="1">
      <c r="A557" s="13"/>
      <c r="B557" s="14"/>
      <c r="C557" s="14"/>
      <c r="D557" s="13"/>
      <c r="E557" s="16"/>
      <c r="F557" s="16"/>
      <c r="N557" s="1"/>
      <c r="O557" s="1"/>
      <c r="P557" s="1"/>
      <c r="Q557" s="1"/>
      <c r="R557" s="1"/>
      <c r="S557" s="1"/>
      <c r="T557" s="1"/>
      <c r="U557" s="1"/>
    </row>
    <row r="558" spans="1:21" s="6" customFormat="1">
      <c r="A558" s="13"/>
      <c r="B558" s="14"/>
      <c r="C558" s="14"/>
      <c r="D558" s="13"/>
      <c r="E558" s="16"/>
      <c r="F558" s="16"/>
      <c r="N558" s="1"/>
      <c r="O558" s="1"/>
      <c r="P558" s="1"/>
      <c r="Q558" s="1"/>
      <c r="R558" s="1"/>
      <c r="S558" s="1"/>
      <c r="T558" s="1"/>
      <c r="U558" s="1"/>
    </row>
    <row r="559" spans="1:21" s="6" customFormat="1">
      <c r="A559" s="13"/>
      <c r="B559" s="14"/>
      <c r="C559" s="14"/>
      <c r="D559" s="13"/>
      <c r="E559" s="16"/>
      <c r="F559" s="16"/>
      <c r="N559" s="1"/>
      <c r="O559" s="1"/>
      <c r="P559" s="1"/>
      <c r="Q559" s="1"/>
      <c r="R559" s="1"/>
      <c r="S559" s="1"/>
      <c r="T559" s="1"/>
      <c r="U559" s="1"/>
    </row>
    <row r="560" spans="1:21" s="6" customFormat="1">
      <c r="A560" s="13"/>
      <c r="B560" s="14"/>
      <c r="C560" s="14"/>
      <c r="D560" s="13"/>
      <c r="E560" s="16"/>
      <c r="F560" s="16"/>
      <c r="N560" s="1"/>
      <c r="O560" s="1"/>
      <c r="P560" s="1"/>
      <c r="Q560" s="1"/>
      <c r="R560" s="1"/>
      <c r="S560" s="1"/>
      <c r="T560" s="1"/>
      <c r="U560" s="1"/>
    </row>
    <row r="561" spans="1:21" s="6" customFormat="1">
      <c r="A561" s="13"/>
      <c r="B561" s="14"/>
      <c r="C561" s="14"/>
      <c r="D561" s="13"/>
      <c r="E561" s="16"/>
      <c r="F561" s="16"/>
      <c r="N561" s="1"/>
      <c r="O561" s="1"/>
      <c r="P561" s="1"/>
      <c r="Q561" s="1"/>
      <c r="R561" s="1"/>
      <c r="S561" s="1"/>
      <c r="T561" s="1"/>
      <c r="U561" s="1"/>
    </row>
    <row r="562" spans="1:21" s="6" customFormat="1">
      <c r="A562" s="13"/>
      <c r="B562" s="14"/>
      <c r="C562" s="14"/>
      <c r="D562" s="13"/>
      <c r="E562" s="16"/>
      <c r="F562" s="16"/>
      <c r="N562" s="1"/>
      <c r="O562" s="1"/>
      <c r="P562" s="1"/>
      <c r="Q562" s="1"/>
      <c r="R562" s="1"/>
      <c r="S562" s="1"/>
      <c r="T562" s="1"/>
      <c r="U562" s="1"/>
    </row>
    <row r="563" spans="1:21" s="6" customFormat="1">
      <c r="A563" s="13"/>
      <c r="B563" s="14"/>
      <c r="C563" s="14"/>
      <c r="D563" s="13"/>
      <c r="E563" s="16"/>
      <c r="F563" s="16"/>
      <c r="N563" s="1"/>
      <c r="O563" s="1"/>
      <c r="P563" s="1"/>
      <c r="Q563" s="1"/>
      <c r="R563" s="1"/>
      <c r="S563" s="1"/>
      <c r="T563" s="1"/>
      <c r="U563" s="1"/>
    </row>
    <row r="564" spans="1:21" s="6" customFormat="1">
      <c r="A564" s="13"/>
      <c r="B564" s="14"/>
      <c r="C564" s="14"/>
      <c r="D564" s="13"/>
      <c r="E564" s="16"/>
      <c r="F564" s="16"/>
      <c r="N564" s="1"/>
      <c r="O564" s="1"/>
      <c r="P564" s="1"/>
      <c r="Q564" s="1"/>
      <c r="R564" s="1"/>
      <c r="S564" s="1"/>
      <c r="T564" s="1"/>
      <c r="U564" s="1"/>
    </row>
    <row r="565" spans="1:21" s="6" customFormat="1">
      <c r="A565" s="13"/>
      <c r="B565" s="14"/>
      <c r="C565" s="14"/>
      <c r="D565" s="13"/>
      <c r="E565" s="16"/>
      <c r="F565" s="16"/>
      <c r="N565" s="1"/>
      <c r="O565" s="1"/>
      <c r="P565" s="1"/>
      <c r="Q565" s="1"/>
      <c r="R565" s="1"/>
      <c r="S565" s="1"/>
      <c r="T565" s="1"/>
      <c r="U565" s="1"/>
    </row>
    <row r="566" spans="1:21" s="6" customFormat="1">
      <c r="A566" s="13"/>
      <c r="B566" s="14"/>
      <c r="C566" s="14"/>
      <c r="D566" s="13"/>
      <c r="E566" s="16"/>
      <c r="F566" s="16"/>
      <c r="N566" s="1"/>
      <c r="O566" s="1"/>
      <c r="P566" s="1"/>
      <c r="Q566" s="1"/>
      <c r="R566" s="1"/>
      <c r="S566" s="1"/>
      <c r="T566" s="1"/>
      <c r="U566" s="1"/>
    </row>
    <row r="567" spans="1:21" s="6" customFormat="1">
      <c r="A567" s="13"/>
      <c r="B567" s="14"/>
      <c r="C567" s="14"/>
      <c r="D567" s="13"/>
      <c r="E567" s="16"/>
      <c r="F567" s="16"/>
      <c r="N567" s="1"/>
      <c r="O567" s="1"/>
      <c r="P567" s="1"/>
      <c r="Q567" s="1"/>
      <c r="R567" s="1"/>
      <c r="S567" s="1"/>
      <c r="T567" s="1"/>
      <c r="U567" s="1"/>
    </row>
    <row r="568" spans="1:21" s="6" customFormat="1">
      <c r="A568" s="13"/>
      <c r="B568" s="14"/>
      <c r="C568" s="14"/>
      <c r="D568" s="13"/>
      <c r="E568" s="16"/>
      <c r="F568" s="16"/>
      <c r="N568" s="1"/>
      <c r="O568" s="1"/>
      <c r="P568" s="1"/>
      <c r="Q568" s="1"/>
      <c r="R568" s="1"/>
      <c r="S568" s="1"/>
      <c r="T568" s="1"/>
      <c r="U568" s="1"/>
    </row>
    <row r="569" spans="1:21" s="6" customFormat="1">
      <c r="A569" s="13"/>
      <c r="B569" s="14"/>
      <c r="C569" s="14"/>
      <c r="D569" s="13"/>
      <c r="E569" s="16"/>
      <c r="F569" s="16"/>
      <c r="N569" s="1"/>
      <c r="O569" s="1"/>
      <c r="P569" s="1"/>
      <c r="Q569" s="1"/>
      <c r="R569" s="1"/>
      <c r="S569" s="1"/>
      <c r="T569" s="1"/>
      <c r="U569" s="1"/>
    </row>
    <row r="570" spans="1:21" s="6" customFormat="1">
      <c r="A570" s="13"/>
      <c r="B570" s="14"/>
      <c r="C570" s="14"/>
      <c r="D570" s="13"/>
      <c r="E570" s="16"/>
      <c r="F570" s="16"/>
      <c r="N570" s="1"/>
      <c r="O570" s="1"/>
      <c r="P570" s="1"/>
      <c r="Q570" s="1"/>
      <c r="R570" s="1"/>
      <c r="S570" s="1"/>
      <c r="T570" s="1"/>
      <c r="U570" s="1"/>
    </row>
    <row r="571" spans="1:21" s="6" customFormat="1">
      <c r="A571" s="13"/>
      <c r="B571" s="14"/>
      <c r="C571" s="14"/>
      <c r="D571" s="13"/>
      <c r="E571" s="16"/>
      <c r="F571" s="16"/>
      <c r="N571" s="1"/>
      <c r="O571" s="1"/>
      <c r="P571" s="1"/>
      <c r="Q571" s="1"/>
      <c r="R571" s="1"/>
      <c r="S571" s="1"/>
      <c r="T571" s="1"/>
      <c r="U571" s="1"/>
    </row>
    <row r="572" spans="1:21" s="6" customFormat="1">
      <c r="A572" s="13"/>
      <c r="B572" s="14"/>
      <c r="C572" s="14"/>
      <c r="D572" s="13"/>
      <c r="E572" s="16"/>
      <c r="F572" s="16"/>
      <c r="N572" s="1"/>
      <c r="O572" s="1"/>
      <c r="P572" s="1"/>
      <c r="Q572" s="1"/>
      <c r="R572" s="1"/>
      <c r="S572" s="1"/>
      <c r="T572" s="1"/>
      <c r="U572" s="1"/>
    </row>
    <row r="573" spans="1:21" s="6" customFormat="1">
      <c r="A573" s="13"/>
      <c r="B573" s="14"/>
      <c r="C573" s="14"/>
      <c r="D573" s="13"/>
      <c r="E573" s="16"/>
      <c r="F573" s="16"/>
      <c r="N573" s="1"/>
      <c r="O573" s="1"/>
      <c r="P573" s="1"/>
      <c r="Q573" s="1"/>
      <c r="R573" s="1"/>
      <c r="S573" s="1"/>
      <c r="T573" s="1"/>
      <c r="U573" s="1"/>
    </row>
    <row r="574" spans="1:21" s="6" customFormat="1">
      <c r="A574" s="13"/>
      <c r="B574" s="14"/>
      <c r="C574" s="14"/>
      <c r="D574" s="13"/>
      <c r="E574" s="16"/>
      <c r="F574" s="16"/>
      <c r="N574" s="1"/>
      <c r="O574" s="1"/>
      <c r="P574" s="1"/>
      <c r="Q574" s="1"/>
      <c r="R574" s="1"/>
      <c r="S574" s="1"/>
      <c r="T574" s="1"/>
      <c r="U574" s="1"/>
    </row>
    <row r="575" spans="1:21" s="6" customFormat="1">
      <c r="A575" s="13"/>
      <c r="B575" s="14"/>
      <c r="C575" s="14"/>
      <c r="D575" s="13"/>
      <c r="E575" s="16"/>
      <c r="F575" s="16"/>
      <c r="N575" s="1"/>
      <c r="O575" s="1"/>
      <c r="P575" s="1"/>
      <c r="Q575" s="1"/>
      <c r="R575" s="1"/>
      <c r="S575" s="1"/>
      <c r="T575" s="1"/>
      <c r="U575" s="1"/>
    </row>
    <row r="576" spans="1:21" s="6" customFormat="1">
      <c r="A576" s="13"/>
      <c r="B576" s="14"/>
      <c r="C576" s="14"/>
      <c r="D576" s="13"/>
      <c r="E576" s="16"/>
      <c r="F576" s="16"/>
      <c r="N576" s="1"/>
      <c r="O576" s="1"/>
      <c r="P576" s="1"/>
      <c r="Q576" s="1"/>
      <c r="R576" s="1"/>
      <c r="S576" s="1"/>
      <c r="T576" s="1"/>
      <c r="U576" s="1"/>
    </row>
    <row r="577" spans="1:21" s="6" customFormat="1">
      <c r="A577" s="13"/>
      <c r="B577" s="14"/>
      <c r="C577" s="14"/>
      <c r="D577" s="13"/>
      <c r="E577" s="16"/>
      <c r="F577" s="16"/>
      <c r="N577" s="1"/>
      <c r="O577" s="1"/>
      <c r="P577" s="1"/>
      <c r="Q577" s="1"/>
      <c r="R577" s="1"/>
      <c r="S577" s="1"/>
      <c r="T577" s="1"/>
      <c r="U577" s="1"/>
    </row>
    <row r="578" spans="1:21" s="6" customFormat="1">
      <c r="A578" s="13"/>
      <c r="B578" s="14"/>
      <c r="C578" s="14"/>
      <c r="D578" s="13"/>
      <c r="E578" s="16"/>
      <c r="F578" s="16"/>
      <c r="N578" s="1"/>
      <c r="O578" s="1"/>
      <c r="P578" s="1"/>
      <c r="Q578" s="1"/>
      <c r="R578" s="1"/>
      <c r="S578" s="1"/>
      <c r="T578" s="1"/>
      <c r="U578" s="1"/>
    </row>
    <row r="579" spans="1:21" s="6" customFormat="1">
      <c r="A579" s="13"/>
      <c r="B579" s="14"/>
      <c r="C579" s="14"/>
      <c r="D579" s="13"/>
      <c r="E579" s="16"/>
      <c r="F579" s="16"/>
      <c r="N579" s="1"/>
      <c r="O579" s="1"/>
      <c r="P579" s="1"/>
      <c r="Q579" s="1"/>
      <c r="R579" s="1"/>
      <c r="S579" s="1"/>
      <c r="T579" s="1"/>
      <c r="U579" s="1"/>
    </row>
    <row r="580" spans="1:21" s="6" customFormat="1">
      <c r="A580" s="13"/>
      <c r="B580" s="14"/>
      <c r="C580" s="14"/>
      <c r="D580" s="13"/>
      <c r="E580" s="16"/>
      <c r="F580" s="16"/>
      <c r="N580" s="1"/>
      <c r="O580" s="1"/>
      <c r="P580" s="1"/>
      <c r="Q580" s="1"/>
      <c r="R580" s="1"/>
      <c r="S580" s="1"/>
      <c r="T580" s="1"/>
      <c r="U580" s="1"/>
    </row>
    <row r="581" spans="1:21" s="6" customFormat="1">
      <c r="A581" s="13"/>
      <c r="B581" s="14"/>
      <c r="C581" s="14"/>
      <c r="D581" s="13"/>
      <c r="E581" s="16"/>
      <c r="F581" s="16"/>
      <c r="N581" s="1"/>
      <c r="O581" s="1"/>
      <c r="P581" s="1"/>
      <c r="Q581" s="1"/>
      <c r="R581" s="1"/>
      <c r="S581" s="1"/>
      <c r="T581" s="1"/>
      <c r="U581" s="1"/>
    </row>
    <row r="582" spans="1:21" s="6" customFormat="1">
      <c r="A582" s="13"/>
      <c r="B582" s="14"/>
      <c r="C582" s="14"/>
      <c r="D582" s="13"/>
      <c r="E582" s="16"/>
      <c r="F582" s="16"/>
      <c r="N582" s="1"/>
      <c r="O582" s="1"/>
      <c r="P582" s="1"/>
      <c r="Q582" s="1"/>
      <c r="R582" s="1"/>
      <c r="S582" s="1"/>
      <c r="T582" s="1"/>
      <c r="U582" s="1"/>
    </row>
    <row r="583" spans="1:21" s="6" customFormat="1">
      <c r="A583" s="13"/>
      <c r="B583" s="14"/>
      <c r="C583" s="14"/>
      <c r="D583" s="13"/>
      <c r="E583" s="16"/>
      <c r="F583" s="16"/>
      <c r="N583" s="1"/>
      <c r="O583" s="1"/>
      <c r="P583" s="1"/>
      <c r="Q583" s="1"/>
      <c r="R583" s="1"/>
      <c r="S583" s="1"/>
      <c r="T583" s="1"/>
      <c r="U583" s="1"/>
    </row>
    <row r="584" spans="1:21" s="6" customFormat="1">
      <c r="A584" s="13"/>
      <c r="B584" s="14"/>
      <c r="C584" s="14"/>
      <c r="D584" s="13"/>
      <c r="E584" s="16"/>
      <c r="F584" s="16"/>
      <c r="N584" s="1"/>
      <c r="O584" s="1"/>
      <c r="P584" s="1"/>
      <c r="Q584" s="1"/>
      <c r="R584" s="1"/>
      <c r="S584" s="1"/>
      <c r="T584" s="1"/>
      <c r="U584" s="1"/>
    </row>
    <row r="585" spans="1:21" s="6" customFormat="1">
      <c r="A585" s="13"/>
      <c r="B585" s="14"/>
      <c r="C585" s="14"/>
      <c r="D585" s="13"/>
      <c r="E585" s="16"/>
      <c r="F585" s="16"/>
      <c r="N585" s="1"/>
      <c r="O585" s="1"/>
      <c r="P585" s="1"/>
      <c r="Q585" s="1"/>
      <c r="R585" s="1"/>
      <c r="S585" s="1"/>
      <c r="T585" s="1"/>
      <c r="U585" s="1"/>
    </row>
    <row r="586" spans="1:21" s="6" customFormat="1">
      <c r="A586" s="13"/>
      <c r="B586" s="14"/>
      <c r="C586" s="14"/>
      <c r="D586" s="13"/>
      <c r="E586" s="16"/>
      <c r="F586" s="16"/>
      <c r="N586" s="1"/>
      <c r="O586" s="1"/>
      <c r="P586" s="1"/>
      <c r="Q586" s="1"/>
      <c r="R586" s="1"/>
      <c r="S586" s="1"/>
      <c r="T586" s="1"/>
      <c r="U586" s="1"/>
    </row>
    <row r="587" spans="1:21" s="6" customFormat="1">
      <c r="A587" s="13"/>
      <c r="B587" s="14"/>
      <c r="C587" s="14"/>
      <c r="D587" s="13"/>
      <c r="E587" s="16"/>
      <c r="F587" s="16"/>
      <c r="N587" s="1"/>
      <c r="O587" s="1"/>
      <c r="P587" s="1"/>
      <c r="Q587" s="1"/>
      <c r="R587" s="1"/>
      <c r="S587" s="1"/>
      <c r="T587" s="1"/>
      <c r="U587" s="1"/>
    </row>
    <row r="588" spans="1:21" s="6" customFormat="1">
      <c r="A588" s="13"/>
      <c r="B588" s="14"/>
      <c r="C588" s="14"/>
      <c r="D588" s="13"/>
      <c r="E588" s="16"/>
      <c r="F588" s="16"/>
      <c r="N588" s="1"/>
      <c r="O588" s="1"/>
      <c r="P588" s="1"/>
      <c r="Q588" s="1"/>
      <c r="R588" s="1"/>
      <c r="S588" s="1"/>
      <c r="T588" s="1"/>
      <c r="U588" s="1"/>
    </row>
    <row r="589" spans="1:21" s="6" customFormat="1">
      <c r="A589" s="13"/>
      <c r="B589" s="14"/>
      <c r="C589" s="14"/>
      <c r="D589" s="13"/>
      <c r="E589" s="16"/>
      <c r="F589" s="16"/>
      <c r="N589" s="1"/>
      <c r="O589" s="1"/>
      <c r="P589" s="1"/>
      <c r="Q589" s="1"/>
      <c r="R589" s="1"/>
      <c r="S589" s="1"/>
      <c r="T589" s="1"/>
      <c r="U589" s="1"/>
    </row>
    <row r="590" spans="1:21" s="6" customFormat="1">
      <c r="A590" s="13"/>
      <c r="B590" s="14"/>
      <c r="C590" s="14"/>
      <c r="D590" s="13"/>
      <c r="E590" s="16"/>
      <c r="F590" s="16"/>
      <c r="N590" s="1"/>
      <c r="O590" s="1"/>
      <c r="P590" s="1"/>
      <c r="Q590" s="1"/>
      <c r="R590" s="1"/>
      <c r="S590" s="1"/>
      <c r="T590" s="1"/>
      <c r="U590" s="1"/>
    </row>
    <row r="591" spans="1:21" s="6" customFormat="1">
      <c r="A591" s="13"/>
      <c r="B591" s="14"/>
      <c r="C591" s="14"/>
      <c r="D591" s="13"/>
      <c r="E591" s="16"/>
      <c r="F591" s="16"/>
      <c r="N591" s="1"/>
      <c r="O591" s="1"/>
      <c r="P591" s="1"/>
      <c r="Q591" s="1"/>
      <c r="R591" s="1"/>
      <c r="S591" s="1"/>
      <c r="T591" s="1"/>
      <c r="U591" s="1"/>
    </row>
    <row r="592" spans="1:21" s="6" customFormat="1">
      <c r="A592" s="13"/>
      <c r="B592" s="14"/>
      <c r="C592" s="14"/>
      <c r="D592" s="13"/>
      <c r="E592" s="16"/>
      <c r="F592" s="16"/>
      <c r="N592" s="1"/>
      <c r="O592" s="1"/>
      <c r="P592" s="1"/>
      <c r="Q592" s="1"/>
      <c r="R592" s="1"/>
      <c r="S592" s="1"/>
      <c r="T592" s="1"/>
      <c r="U592" s="1"/>
    </row>
    <row r="593" spans="1:21" s="6" customFormat="1">
      <c r="A593" s="13"/>
      <c r="B593" s="14"/>
      <c r="C593" s="14"/>
      <c r="D593" s="13"/>
      <c r="E593" s="16"/>
      <c r="F593" s="16"/>
      <c r="N593" s="1"/>
      <c r="O593" s="1"/>
      <c r="P593" s="1"/>
      <c r="Q593" s="1"/>
      <c r="R593" s="1"/>
      <c r="S593" s="1"/>
      <c r="T593" s="1"/>
      <c r="U593" s="1"/>
    </row>
    <row r="594" spans="1:21" s="6" customFormat="1">
      <c r="A594" s="13"/>
      <c r="B594" s="14"/>
      <c r="C594" s="14"/>
      <c r="D594" s="13"/>
      <c r="E594" s="16"/>
      <c r="F594" s="16"/>
      <c r="N594" s="1"/>
      <c r="O594" s="1"/>
      <c r="P594" s="1"/>
      <c r="Q594" s="1"/>
      <c r="R594" s="1"/>
      <c r="S594" s="1"/>
      <c r="T594" s="1"/>
      <c r="U594" s="1"/>
    </row>
    <row r="595" spans="1:21" s="6" customFormat="1">
      <c r="A595" s="13"/>
      <c r="B595" s="14"/>
      <c r="C595" s="14"/>
      <c r="D595" s="13"/>
      <c r="E595" s="16"/>
      <c r="F595" s="16"/>
      <c r="N595" s="1"/>
      <c r="O595" s="1"/>
      <c r="P595" s="1"/>
      <c r="Q595" s="1"/>
      <c r="R595" s="1"/>
      <c r="S595" s="1"/>
      <c r="T595" s="1"/>
      <c r="U595" s="1"/>
    </row>
    <row r="596" spans="1:21" s="6" customFormat="1">
      <c r="A596" s="13"/>
      <c r="B596" s="14"/>
      <c r="C596" s="14"/>
      <c r="D596" s="13"/>
      <c r="E596" s="16"/>
      <c r="F596" s="16"/>
      <c r="N596" s="1"/>
      <c r="O596" s="1"/>
      <c r="P596" s="1"/>
      <c r="Q596" s="1"/>
      <c r="R596" s="1"/>
      <c r="S596" s="1"/>
      <c r="T596" s="1"/>
      <c r="U596" s="1"/>
    </row>
    <row r="597" spans="1:21" s="6" customFormat="1">
      <c r="A597" s="13"/>
      <c r="B597" s="14"/>
      <c r="C597" s="14"/>
      <c r="D597" s="13"/>
      <c r="E597" s="16"/>
      <c r="F597" s="16"/>
      <c r="N597" s="1"/>
      <c r="O597" s="1"/>
      <c r="P597" s="1"/>
      <c r="Q597" s="1"/>
      <c r="R597" s="1"/>
      <c r="S597" s="1"/>
      <c r="T597" s="1"/>
      <c r="U597" s="1"/>
    </row>
    <row r="598" spans="1:21" s="6" customFormat="1">
      <c r="A598" s="13"/>
      <c r="B598" s="14"/>
      <c r="C598" s="14"/>
      <c r="D598" s="13"/>
      <c r="E598" s="16"/>
      <c r="F598" s="16"/>
      <c r="N598" s="1"/>
      <c r="O598" s="1"/>
      <c r="P598" s="1"/>
      <c r="Q598" s="1"/>
      <c r="R598" s="1"/>
      <c r="S598" s="1"/>
      <c r="T598" s="1"/>
      <c r="U598" s="1"/>
    </row>
    <row r="599" spans="1:21" s="6" customFormat="1">
      <c r="A599" s="13"/>
      <c r="B599" s="14"/>
      <c r="C599" s="14"/>
      <c r="D599" s="13"/>
      <c r="E599" s="16"/>
      <c r="F599" s="16"/>
      <c r="N599" s="1"/>
      <c r="O599" s="1"/>
      <c r="P599" s="1"/>
      <c r="Q599" s="1"/>
      <c r="R599" s="1"/>
      <c r="S599" s="1"/>
      <c r="T599" s="1"/>
      <c r="U599" s="1"/>
    </row>
    <row r="600" spans="1:21" s="6" customFormat="1">
      <c r="A600" s="13"/>
      <c r="B600" s="14"/>
      <c r="C600" s="14"/>
      <c r="D600" s="13"/>
      <c r="E600" s="16"/>
      <c r="F600" s="16"/>
      <c r="N600" s="1"/>
      <c r="O600" s="1"/>
      <c r="P600" s="1"/>
      <c r="Q600" s="1"/>
      <c r="R600" s="1"/>
      <c r="S600" s="1"/>
      <c r="T600" s="1"/>
      <c r="U600" s="1"/>
    </row>
    <row r="601" spans="1:21" s="6" customFormat="1">
      <c r="A601" s="13"/>
      <c r="B601" s="14"/>
      <c r="C601" s="14"/>
      <c r="D601" s="13"/>
      <c r="E601" s="16"/>
      <c r="F601" s="16"/>
      <c r="N601" s="1"/>
      <c r="O601" s="1"/>
      <c r="P601" s="1"/>
      <c r="Q601" s="1"/>
      <c r="R601" s="1"/>
      <c r="S601" s="1"/>
      <c r="T601" s="1"/>
      <c r="U601" s="1"/>
    </row>
    <row r="602" spans="1:21" s="6" customFormat="1">
      <c r="A602" s="13"/>
      <c r="B602" s="14"/>
      <c r="C602" s="14"/>
      <c r="D602" s="13"/>
      <c r="E602" s="16"/>
      <c r="F602" s="16"/>
      <c r="N602" s="1"/>
      <c r="O602" s="1"/>
      <c r="P602" s="1"/>
      <c r="Q602" s="1"/>
      <c r="R602" s="1"/>
      <c r="S602" s="1"/>
      <c r="T602" s="1"/>
      <c r="U602" s="1"/>
    </row>
    <row r="603" spans="1:21" s="6" customFormat="1">
      <c r="A603" s="13"/>
      <c r="B603" s="14"/>
      <c r="C603" s="14"/>
      <c r="D603" s="13"/>
      <c r="E603" s="16"/>
      <c r="F603" s="16"/>
      <c r="N603" s="1"/>
      <c r="O603" s="1"/>
      <c r="P603" s="1"/>
      <c r="Q603" s="1"/>
      <c r="R603" s="1"/>
      <c r="S603" s="1"/>
      <c r="T603" s="1"/>
      <c r="U603" s="1"/>
    </row>
    <row r="604" spans="1:21" s="6" customFormat="1">
      <c r="A604" s="13"/>
      <c r="B604" s="14"/>
      <c r="C604" s="14"/>
      <c r="D604" s="13"/>
      <c r="E604" s="16"/>
      <c r="F604" s="16"/>
      <c r="N604" s="1"/>
      <c r="O604" s="1"/>
      <c r="P604" s="1"/>
      <c r="Q604" s="1"/>
      <c r="R604" s="1"/>
      <c r="S604" s="1"/>
      <c r="T604" s="1"/>
      <c r="U604" s="1"/>
    </row>
    <row r="605" spans="1:21" s="6" customFormat="1">
      <c r="A605" s="13"/>
      <c r="B605" s="14"/>
      <c r="C605" s="14"/>
      <c r="D605" s="13"/>
      <c r="E605" s="16"/>
      <c r="F605" s="16"/>
      <c r="N605" s="1"/>
      <c r="O605" s="1"/>
      <c r="P605" s="1"/>
      <c r="Q605" s="1"/>
      <c r="R605" s="1"/>
      <c r="S605" s="1"/>
      <c r="T605" s="1"/>
      <c r="U605" s="1"/>
    </row>
    <row r="606" spans="1:21" s="6" customFormat="1">
      <c r="A606" s="13"/>
      <c r="B606" s="14"/>
      <c r="C606" s="14"/>
      <c r="D606" s="13"/>
      <c r="E606" s="16"/>
      <c r="F606" s="16"/>
      <c r="N606" s="1"/>
      <c r="O606" s="1"/>
      <c r="P606" s="1"/>
      <c r="Q606" s="1"/>
      <c r="R606" s="1"/>
      <c r="S606" s="1"/>
      <c r="T606" s="1"/>
      <c r="U606" s="1"/>
    </row>
    <row r="607" spans="1:21" s="6" customFormat="1">
      <c r="A607" s="13"/>
      <c r="B607" s="14"/>
      <c r="C607" s="14"/>
      <c r="D607" s="13"/>
      <c r="E607" s="16"/>
      <c r="F607" s="16"/>
      <c r="N607" s="1"/>
      <c r="O607" s="1"/>
      <c r="P607" s="1"/>
      <c r="Q607" s="1"/>
      <c r="R607" s="1"/>
      <c r="S607" s="1"/>
      <c r="T607" s="1"/>
      <c r="U607" s="1"/>
    </row>
    <row r="608" spans="1:21" s="6" customFormat="1">
      <c r="A608" s="13"/>
      <c r="B608" s="14"/>
      <c r="C608" s="14"/>
      <c r="D608" s="13"/>
      <c r="E608" s="16"/>
      <c r="F608" s="16"/>
      <c r="N608" s="1"/>
      <c r="O608" s="1"/>
      <c r="P608" s="1"/>
      <c r="Q608" s="1"/>
      <c r="R608" s="1"/>
      <c r="S608" s="1"/>
      <c r="T608" s="1"/>
      <c r="U608" s="1"/>
    </row>
    <row r="609" spans="1:21" s="6" customFormat="1">
      <c r="A609" s="13"/>
      <c r="B609" s="14"/>
      <c r="C609" s="14"/>
      <c r="D609" s="13"/>
      <c r="E609" s="16"/>
      <c r="F609" s="16"/>
      <c r="N609" s="1"/>
      <c r="O609" s="1"/>
      <c r="P609" s="1"/>
      <c r="Q609" s="1"/>
      <c r="R609" s="1"/>
      <c r="S609" s="1"/>
      <c r="T609" s="1"/>
      <c r="U609" s="1"/>
    </row>
    <row r="610" spans="1:21" s="6" customFormat="1">
      <c r="A610" s="13"/>
      <c r="B610" s="14"/>
      <c r="C610" s="14"/>
      <c r="D610" s="13"/>
      <c r="E610" s="16"/>
      <c r="F610" s="16"/>
      <c r="N610" s="1"/>
      <c r="O610" s="1"/>
      <c r="P610" s="1"/>
      <c r="Q610" s="1"/>
      <c r="R610" s="1"/>
      <c r="S610" s="1"/>
      <c r="T610" s="1"/>
      <c r="U610" s="1"/>
    </row>
    <row r="611" spans="1:21" s="6" customFormat="1">
      <c r="A611" s="13"/>
      <c r="B611" s="14"/>
      <c r="C611" s="14"/>
      <c r="D611" s="13"/>
      <c r="E611" s="16"/>
      <c r="F611" s="16"/>
      <c r="N611" s="1"/>
      <c r="O611" s="1"/>
      <c r="P611" s="1"/>
      <c r="Q611" s="1"/>
      <c r="R611" s="1"/>
      <c r="S611" s="1"/>
      <c r="T611" s="1"/>
      <c r="U611" s="1"/>
    </row>
    <row r="612" spans="1:21" s="6" customFormat="1">
      <c r="A612" s="13"/>
      <c r="B612" s="14"/>
      <c r="C612" s="14"/>
      <c r="D612" s="13"/>
      <c r="E612" s="16"/>
      <c r="F612" s="16"/>
      <c r="N612" s="1"/>
      <c r="O612" s="1"/>
      <c r="P612" s="1"/>
      <c r="Q612" s="1"/>
      <c r="R612" s="1"/>
      <c r="S612" s="1"/>
      <c r="T612" s="1"/>
      <c r="U612" s="1"/>
    </row>
    <row r="613" spans="1:21" s="6" customFormat="1">
      <c r="A613" s="13"/>
      <c r="B613" s="14"/>
      <c r="C613" s="14"/>
      <c r="D613" s="13"/>
      <c r="E613" s="16"/>
      <c r="F613" s="16"/>
      <c r="N613" s="1"/>
      <c r="O613" s="1"/>
      <c r="P613" s="1"/>
      <c r="Q613" s="1"/>
      <c r="R613" s="1"/>
      <c r="S613" s="1"/>
      <c r="T613" s="1"/>
      <c r="U613" s="1"/>
    </row>
    <row r="614" spans="1:21" s="6" customFormat="1">
      <c r="A614" s="13"/>
      <c r="B614" s="14"/>
      <c r="C614" s="14"/>
      <c r="D614" s="13"/>
      <c r="E614" s="16"/>
      <c r="F614" s="16"/>
      <c r="N614" s="1"/>
      <c r="O614" s="1"/>
      <c r="P614" s="1"/>
      <c r="Q614" s="1"/>
      <c r="R614" s="1"/>
      <c r="S614" s="1"/>
      <c r="T614" s="1"/>
      <c r="U614" s="1"/>
    </row>
    <row r="615" spans="1:21" s="6" customFormat="1">
      <c r="A615" s="13"/>
      <c r="B615" s="14"/>
      <c r="C615" s="14"/>
      <c r="D615" s="13"/>
      <c r="E615" s="16"/>
      <c r="F615" s="16"/>
      <c r="N615" s="1"/>
      <c r="O615" s="1"/>
      <c r="P615" s="1"/>
      <c r="Q615" s="1"/>
      <c r="R615" s="1"/>
      <c r="S615" s="1"/>
      <c r="T615" s="1"/>
      <c r="U615" s="1"/>
    </row>
    <row r="616" spans="1:21" s="6" customFormat="1">
      <c r="A616" s="13"/>
      <c r="B616" s="14"/>
      <c r="C616" s="14"/>
      <c r="D616" s="13"/>
      <c r="E616" s="16"/>
      <c r="F616" s="16"/>
      <c r="N616" s="1"/>
      <c r="O616" s="1"/>
      <c r="P616" s="1"/>
      <c r="Q616" s="1"/>
      <c r="R616" s="1"/>
      <c r="S616" s="1"/>
      <c r="T616" s="1"/>
      <c r="U616" s="1"/>
    </row>
    <row r="617" spans="1:21" s="6" customFormat="1">
      <c r="A617" s="13"/>
      <c r="B617" s="14"/>
      <c r="C617" s="14"/>
      <c r="D617" s="13"/>
      <c r="E617" s="16"/>
      <c r="F617" s="16"/>
      <c r="N617" s="1"/>
      <c r="O617" s="1"/>
      <c r="P617" s="1"/>
      <c r="Q617" s="1"/>
      <c r="R617" s="1"/>
      <c r="S617" s="1"/>
      <c r="T617" s="1"/>
      <c r="U617" s="1"/>
    </row>
    <row r="618" spans="1:21" s="6" customFormat="1">
      <c r="A618" s="13"/>
      <c r="B618" s="14"/>
      <c r="C618" s="14"/>
      <c r="D618" s="13"/>
      <c r="E618" s="16"/>
      <c r="F618" s="16"/>
      <c r="N618" s="1"/>
      <c r="O618" s="1"/>
      <c r="P618" s="1"/>
      <c r="Q618" s="1"/>
      <c r="R618" s="1"/>
      <c r="S618" s="1"/>
      <c r="T618" s="1"/>
      <c r="U618" s="1"/>
    </row>
    <row r="619" spans="1:21" s="6" customFormat="1">
      <c r="A619" s="13"/>
      <c r="B619" s="14"/>
      <c r="C619" s="14"/>
      <c r="D619" s="13"/>
      <c r="E619" s="16"/>
      <c r="F619" s="16"/>
      <c r="N619" s="1"/>
      <c r="O619" s="1"/>
      <c r="P619" s="1"/>
      <c r="Q619" s="1"/>
      <c r="R619" s="1"/>
      <c r="S619" s="1"/>
      <c r="T619" s="1"/>
      <c r="U619" s="1"/>
    </row>
    <row r="620" spans="1:21" s="6" customFormat="1">
      <c r="A620" s="13"/>
      <c r="B620" s="14"/>
      <c r="C620" s="14"/>
      <c r="D620" s="13"/>
      <c r="E620" s="16"/>
      <c r="F620" s="16"/>
      <c r="N620" s="1"/>
      <c r="O620" s="1"/>
      <c r="P620" s="1"/>
      <c r="Q620" s="1"/>
      <c r="R620" s="1"/>
      <c r="S620" s="1"/>
      <c r="T620" s="1"/>
      <c r="U620" s="1"/>
    </row>
    <row r="621" spans="1:21" s="6" customFormat="1">
      <c r="A621" s="13"/>
      <c r="B621" s="14"/>
      <c r="C621" s="14"/>
      <c r="D621" s="13"/>
      <c r="E621" s="16"/>
      <c r="F621" s="16"/>
      <c r="N621" s="1"/>
      <c r="O621" s="1"/>
      <c r="P621" s="1"/>
      <c r="Q621" s="1"/>
      <c r="R621" s="1"/>
      <c r="S621" s="1"/>
      <c r="T621" s="1"/>
      <c r="U621" s="1"/>
    </row>
    <row r="622" spans="1:21" s="6" customFormat="1">
      <c r="A622" s="13"/>
      <c r="B622" s="14"/>
      <c r="C622" s="14"/>
      <c r="D622" s="13"/>
      <c r="E622" s="16"/>
      <c r="F622" s="16"/>
      <c r="N622" s="1"/>
      <c r="O622" s="1"/>
      <c r="P622" s="1"/>
      <c r="Q622" s="1"/>
      <c r="R622" s="1"/>
      <c r="S622" s="1"/>
      <c r="T622" s="1"/>
      <c r="U622" s="1"/>
    </row>
    <row r="623" spans="1:21" s="6" customFormat="1">
      <c r="A623" s="13"/>
      <c r="B623" s="14"/>
      <c r="C623" s="14"/>
      <c r="D623" s="13"/>
      <c r="E623" s="16"/>
      <c r="F623" s="16"/>
      <c r="N623" s="1"/>
      <c r="O623" s="1"/>
      <c r="P623" s="1"/>
      <c r="Q623" s="1"/>
      <c r="R623" s="1"/>
      <c r="S623" s="1"/>
      <c r="T623" s="1"/>
      <c r="U623" s="1"/>
    </row>
    <row r="624" spans="1:21" s="6" customFormat="1">
      <c r="A624" s="13"/>
      <c r="B624" s="14"/>
      <c r="C624" s="14"/>
      <c r="D624" s="13"/>
      <c r="E624" s="16"/>
      <c r="F624" s="16"/>
      <c r="N624" s="1"/>
      <c r="O624" s="1"/>
      <c r="P624" s="1"/>
      <c r="Q624" s="1"/>
      <c r="R624" s="1"/>
      <c r="S624" s="1"/>
      <c r="T624" s="1"/>
      <c r="U624" s="1"/>
    </row>
    <row r="625" spans="1:21" s="6" customFormat="1">
      <c r="A625" s="13"/>
      <c r="B625" s="14"/>
      <c r="C625" s="14"/>
      <c r="D625" s="13"/>
      <c r="E625" s="16"/>
      <c r="F625" s="16"/>
      <c r="N625" s="1"/>
      <c r="O625" s="1"/>
      <c r="P625" s="1"/>
      <c r="Q625" s="1"/>
      <c r="R625" s="1"/>
      <c r="S625" s="1"/>
      <c r="T625" s="1"/>
      <c r="U625" s="1"/>
    </row>
    <row r="626" spans="1:21" s="6" customFormat="1">
      <c r="A626" s="13"/>
      <c r="B626" s="14"/>
      <c r="C626" s="14"/>
      <c r="D626" s="13"/>
      <c r="E626" s="16"/>
      <c r="F626" s="16"/>
      <c r="N626" s="1"/>
      <c r="O626" s="1"/>
      <c r="P626" s="1"/>
      <c r="Q626" s="1"/>
      <c r="R626" s="1"/>
      <c r="S626" s="1"/>
      <c r="T626" s="1"/>
      <c r="U626" s="1"/>
    </row>
    <row r="627" spans="1:21" s="6" customFormat="1">
      <c r="A627" s="13"/>
      <c r="B627" s="14"/>
      <c r="C627" s="14"/>
      <c r="D627" s="13"/>
      <c r="E627" s="16"/>
      <c r="F627" s="16"/>
      <c r="N627" s="1"/>
      <c r="O627" s="1"/>
      <c r="P627" s="1"/>
      <c r="Q627" s="1"/>
      <c r="R627" s="1"/>
      <c r="S627" s="1"/>
      <c r="T627" s="1"/>
      <c r="U627" s="1"/>
    </row>
    <row r="628" spans="1:21" s="6" customFormat="1">
      <c r="A628" s="13"/>
      <c r="B628" s="14"/>
      <c r="C628" s="14"/>
      <c r="D628" s="13"/>
      <c r="E628" s="16"/>
      <c r="F628" s="16"/>
      <c r="N628" s="1"/>
      <c r="O628" s="1"/>
      <c r="P628" s="1"/>
      <c r="Q628" s="1"/>
      <c r="R628" s="1"/>
      <c r="S628" s="1"/>
      <c r="T628" s="1"/>
      <c r="U628" s="1"/>
    </row>
    <row r="629" spans="1:21" s="6" customFormat="1">
      <c r="A629" s="13"/>
      <c r="B629" s="14"/>
      <c r="C629" s="14"/>
      <c r="D629" s="13"/>
      <c r="E629" s="16"/>
      <c r="F629" s="16"/>
      <c r="N629" s="1"/>
      <c r="O629" s="1"/>
      <c r="P629" s="1"/>
      <c r="Q629" s="1"/>
      <c r="R629" s="1"/>
      <c r="S629" s="1"/>
      <c r="T629" s="1"/>
      <c r="U629" s="1"/>
    </row>
    <row r="630" spans="1:21" s="6" customFormat="1">
      <c r="A630" s="13"/>
      <c r="B630" s="14"/>
      <c r="C630" s="14"/>
      <c r="D630" s="13"/>
      <c r="E630" s="16"/>
      <c r="F630" s="16"/>
      <c r="N630" s="1"/>
      <c r="O630" s="1"/>
      <c r="P630" s="1"/>
      <c r="Q630" s="1"/>
      <c r="R630" s="1"/>
      <c r="S630" s="1"/>
      <c r="T630" s="1"/>
      <c r="U630" s="1"/>
    </row>
    <row r="631" spans="1:21" s="6" customFormat="1">
      <c r="A631" s="13"/>
      <c r="B631" s="14"/>
      <c r="C631" s="14"/>
      <c r="D631" s="13"/>
      <c r="E631" s="16"/>
      <c r="F631" s="16"/>
      <c r="N631" s="1"/>
      <c r="O631" s="1"/>
      <c r="P631" s="1"/>
      <c r="Q631" s="1"/>
      <c r="R631" s="1"/>
      <c r="S631" s="1"/>
      <c r="T631" s="1"/>
      <c r="U631" s="1"/>
    </row>
    <row r="632" spans="1:21" s="6" customFormat="1">
      <c r="A632" s="13"/>
      <c r="B632" s="14"/>
      <c r="C632" s="14"/>
      <c r="D632" s="13"/>
      <c r="E632" s="16"/>
      <c r="F632" s="16"/>
      <c r="N632" s="1"/>
      <c r="O632" s="1"/>
      <c r="P632" s="1"/>
      <c r="Q632" s="1"/>
      <c r="R632" s="1"/>
      <c r="S632" s="1"/>
      <c r="T632" s="1"/>
      <c r="U632" s="1"/>
    </row>
    <row r="633" spans="1:21" s="6" customFormat="1">
      <c r="A633" s="13"/>
      <c r="B633" s="14"/>
      <c r="C633" s="14"/>
      <c r="D633" s="13"/>
      <c r="E633" s="16"/>
      <c r="F633" s="16"/>
      <c r="N633" s="1"/>
      <c r="O633" s="1"/>
      <c r="P633" s="1"/>
      <c r="Q633" s="1"/>
      <c r="R633" s="1"/>
      <c r="S633" s="1"/>
      <c r="T633" s="1"/>
      <c r="U633" s="1"/>
    </row>
    <row r="634" spans="1:21" s="6" customFormat="1">
      <c r="A634" s="13"/>
      <c r="B634" s="14"/>
      <c r="C634" s="14"/>
      <c r="D634" s="13"/>
      <c r="E634" s="16"/>
      <c r="F634" s="16"/>
      <c r="N634" s="1"/>
      <c r="O634" s="1"/>
      <c r="P634" s="1"/>
      <c r="Q634" s="1"/>
      <c r="R634" s="1"/>
      <c r="S634" s="1"/>
      <c r="T634" s="1"/>
      <c r="U634" s="1"/>
    </row>
    <row r="635" spans="1:21" s="6" customFormat="1">
      <c r="A635" s="13"/>
      <c r="B635" s="14"/>
      <c r="C635" s="14"/>
      <c r="D635" s="13"/>
      <c r="E635" s="16"/>
      <c r="F635" s="16"/>
      <c r="N635" s="1"/>
      <c r="O635" s="1"/>
      <c r="P635" s="1"/>
      <c r="Q635" s="1"/>
      <c r="R635" s="1"/>
      <c r="S635" s="1"/>
      <c r="T635" s="1"/>
      <c r="U635" s="1"/>
    </row>
    <row r="636" spans="1:21" s="6" customFormat="1">
      <c r="A636" s="13"/>
      <c r="B636" s="14"/>
      <c r="C636" s="14"/>
      <c r="D636" s="13"/>
      <c r="E636" s="16"/>
      <c r="F636" s="16"/>
      <c r="N636" s="1"/>
      <c r="O636" s="1"/>
      <c r="P636" s="1"/>
      <c r="Q636" s="1"/>
      <c r="R636" s="1"/>
      <c r="S636" s="1"/>
      <c r="T636" s="1"/>
      <c r="U636" s="1"/>
    </row>
    <row r="637" spans="1:21" s="6" customFormat="1">
      <c r="A637" s="13"/>
      <c r="B637" s="14"/>
      <c r="C637" s="14"/>
      <c r="D637" s="13"/>
      <c r="E637" s="16"/>
      <c r="F637" s="16"/>
      <c r="N637" s="1"/>
      <c r="O637" s="1"/>
      <c r="P637" s="1"/>
      <c r="Q637" s="1"/>
      <c r="R637" s="1"/>
      <c r="S637" s="1"/>
      <c r="T637" s="1"/>
      <c r="U637" s="1"/>
    </row>
    <row r="638" spans="1:21" s="6" customFormat="1">
      <c r="A638" s="13"/>
      <c r="B638" s="14"/>
      <c r="C638" s="14"/>
      <c r="D638" s="13"/>
      <c r="E638" s="16"/>
      <c r="F638" s="16"/>
      <c r="N638" s="1"/>
      <c r="O638" s="1"/>
      <c r="P638" s="1"/>
      <c r="Q638" s="1"/>
      <c r="R638" s="1"/>
      <c r="S638" s="1"/>
      <c r="T638" s="1"/>
      <c r="U638" s="1"/>
    </row>
    <row r="639" spans="1:21" s="6" customFormat="1">
      <c r="A639" s="13"/>
      <c r="B639" s="14"/>
      <c r="C639" s="14"/>
      <c r="D639" s="13"/>
      <c r="E639" s="16"/>
      <c r="F639" s="16"/>
      <c r="N639" s="1"/>
      <c r="O639" s="1"/>
      <c r="P639" s="1"/>
      <c r="Q639" s="1"/>
      <c r="R639" s="1"/>
      <c r="S639" s="1"/>
      <c r="T639" s="1"/>
      <c r="U639" s="1"/>
    </row>
    <row r="640" spans="1:21" s="6" customFormat="1">
      <c r="A640" s="13"/>
      <c r="B640" s="14"/>
      <c r="C640" s="14"/>
      <c r="D640" s="13"/>
      <c r="E640" s="16"/>
      <c r="F640" s="16"/>
      <c r="N640" s="1"/>
      <c r="O640" s="1"/>
      <c r="P640" s="1"/>
      <c r="Q640" s="1"/>
      <c r="R640" s="1"/>
      <c r="S640" s="1"/>
      <c r="T640" s="1"/>
      <c r="U640" s="1"/>
    </row>
    <row r="641" spans="1:21" s="6" customFormat="1">
      <c r="A641" s="13"/>
      <c r="B641" s="14"/>
      <c r="C641" s="14"/>
      <c r="D641" s="13"/>
      <c r="E641" s="16"/>
      <c r="F641" s="16"/>
      <c r="N641" s="1"/>
      <c r="O641" s="1"/>
      <c r="P641" s="1"/>
      <c r="Q641" s="1"/>
      <c r="R641" s="1"/>
      <c r="S641" s="1"/>
      <c r="T641" s="1"/>
      <c r="U641" s="1"/>
    </row>
    <row r="642" spans="1:21" s="6" customFormat="1">
      <c r="A642" s="13"/>
      <c r="B642" s="14"/>
      <c r="C642" s="14"/>
      <c r="D642" s="13"/>
      <c r="E642" s="16"/>
      <c r="F642" s="16"/>
      <c r="N642" s="1"/>
      <c r="O642" s="1"/>
      <c r="P642" s="1"/>
      <c r="Q642" s="1"/>
      <c r="R642" s="1"/>
      <c r="S642" s="1"/>
      <c r="T642" s="1"/>
      <c r="U642" s="1"/>
    </row>
    <row r="643" spans="1:21" s="6" customFormat="1">
      <c r="A643" s="13"/>
      <c r="B643" s="14"/>
      <c r="C643" s="14"/>
      <c r="D643" s="13"/>
      <c r="E643" s="16"/>
      <c r="F643" s="16"/>
      <c r="N643" s="1"/>
      <c r="O643" s="1"/>
      <c r="P643" s="1"/>
      <c r="Q643" s="1"/>
      <c r="R643" s="1"/>
      <c r="S643" s="1"/>
      <c r="T643" s="1"/>
      <c r="U643" s="1"/>
    </row>
    <row r="644" spans="1:21" s="6" customFormat="1">
      <c r="A644" s="13"/>
      <c r="B644" s="14"/>
      <c r="C644" s="14"/>
      <c r="D644" s="13"/>
      <c r="E644" s="16"/>
      <c r="F644" s="16"/>
      <c r="N644" s="1"/>
      <c r="O644" s="1"/>
      <c r="P644" s="1"/>
      <c r="Q644" s="1"/>
      <c r="R644" s="1"/>
      <c r="S644" s="1"/>
      <c r="T644" s="1"/>
      <c r="U644" s="1"/>
    </row>
    <row r="645" spans="1:21" s="6" customFormat="1">
      <c r="A645" s="13"/>
      <c r="B645" s="14"/>
      <c r="C645" s="14"/>
      <c r="D645" s="13"/>
      <c r="E645" s="16"/>
      <c r="F645" s="16"/>
      <c r="N645" s="1"/>
      <c r="O645" s="1"/>
      <c r="P645" s="1"/>
      <c r="Q645" s="1"/>
      <c r="R645" s="1"/>
      <c r="S645" s="1"/>
      <c r="T645" s="1"/>
      <c r="U645" s="1"/>
    </row>
    <row r="646" spans="1:21" s="6" customFormat="1">
      <c r="A646" s="13"/>
      <c r="B646" s="14"/>
      <c r="C646" s="14"/>
      <c r="D646" s="13"/>
      <c r="E646" s="16"/>
      <c r="F646" s="16"/>
      <c r="N646" s="1"/>
      <c r="O646" s="1"/>
      <c r="P646" s="1"/>
      <c r="Q646" s="1"/>
      <c r="R646" s="1"/>
      <c r="S646" s="1"/>
      <c r="T646" s="1"/>
      <c r="U646" s="1"/>
    </row>
    <row r="647" spans="1:21" s="6" customFormat="1">
      <c r="A647" s="13"/>
      <c r="B647" s="14"/>
      <c r="C647" s="14"/>
      <c r="D647" s="13"/>
      <c r="E647" s="16"/>
      <c r="F647" s="16"/>
      <c r="N647" s="1"/>
      <c r="O647" s="1"/>
      <c r="P647" s="1"/>
      <c r="Q647" s="1"/>
      <c r="R647" s="1"/>
      <c r="S647" s="1"/>
      <c r="T647" s="1"/>
      <c r="U647" s="1"/>
    </row>
    <row r="648" spans="1:21" s="6" customFormat="1">
      <c r="A648" s="13"/>
      <c r="B648" s="14"/>
      <c r="C648" s="14"/>
      <c r="D648" s="13"/>
      <c r="E648" s="16"/>
      <c r="F648" s="16"/>
      <c r="N648" s="1"/>
      <c r="O648" s="1"/>
      <c r="P648" s="1"/>
      <c r="Q648" s="1"/>
      <c r="R648" s="1"/>
      <c r="S648" s="1"/>
      <c r="T648" s="1"/>
      <c r="U648" s="1"/>
    </row>
    <row r="649" spans="1:21" s="6" customFormat="1">
      <c r="A649" s="13"/>
      <c r="B649" s="14"/>
      <c r="C649" s="14"/>
      <c r="D649" s="13"/>
      <c r="E649" s="16"/>
      <c r="F649" s="16"/>
      <c r="N649" s="1"/>
      <c r="O649" s="1"/>
      <c r="P649" s="1"/>
      <c r="Q649" s="1"/>
      <c r="R649" s="1"/>
      <c r="S649" s="1"/>
      <c r="T649" s="1"/>
      <c r="U649" s="1"/>
    </row>
    <row r="650" spans="1:21" s="6" customFormat="1">
      <c r="A650" s="13"/>
      <c r="B650" s="14"/>
      <c r="C650" s="14"/>
      <c r="D650" s="13"/>
      <c r="E650" s="16"/>
      <c r="F650" s="16"/>
      <c r="N650" s="1"/>
      <c r="O650" s="1"/>
      <c r="P650" s="1"/>
      <c r="Q650" s="1"/>
      <c r="R650" s="1"/>
      <c r="S650" s="1"/>
      <c r="T650" s="1"/>
      <c r="U650" s="1"/>
    </row>
    <row r="651" spans="1:21" s="6" customFormat="1">
      <c r="A651" s="13"/>
      <c r="B651" s="14"/>
      <c r="C651" s="14"/>
      <c r="D651" s="13"/>
      <c r="E651" s="16"/>
      <c r="F651" s="16"/>
      <c r="N651" s="1"/>
      <c r="O651" s="1"/>
      <c r="P651" s="1"/>
      <c r="Q651" s="1"/>
      <c r="R651" s="1"/>
      <c r="S651" s="1"/>
      <c r="T651" s="1"/>
      <c r="U651" s="1"/>
    </row>
    <row r="652" spans="1:21" s="6" customFormat="1">
      <c r="A652" s="13"/>
      <c r="B652" s="14"/>
      <c r="C652" s="14"/>
      <c r="D652" s="13"/>
      <c r="E652" s="16"/>
      <c r="F652" s="16"/>
      <c r="N652" s="1"/>
      <c r="O652" s="1"/>
      <c r="P652" s="1"/>
      <c r="Q652" s="1"/>
      <c r="R652" s="1"/>
      <c r="S652" s="1"/>
      <c r="T652" s="1"/>
      <c r="U652" s="1"/>
    </row>
    <row r="653" spans="1:21" s="6" customFormat="1">
      <c r="A653" s="13"/>
      <c r="B653" s="14"/>
      <c r="C653" s="14"/>
      <c r="D653" s="13"/>
      <c r="E653" s="16"/>
      <c r="F653" s="16"/>
      <c r="N653" s="1"/>
      <c r="O653" s="1"/>
      <c r="P653" s="1"/>
      <c r="Q653" s="1"/>
      <c r="R653" s="1"/>
      <c r="S653" s="1"/>
      <c r="T653" s="1"/>
      <c r="U653" s="1"/>
    </row>
    <row r="654" spans="1:21" s="6" customFormat="1">
      <c r="A654" s="13"/>
      <c r="B654" s="14"/>
      <c r="C654" s="14"/>
      <c r="D654" s="13"/>
      <c r="E654" s="16"/>
      <c r="F654" s="16"/>
      <c r="N654" s="1"/>
      <c r="O654" s="1"/>
      <c r="P654" s="1"/>
      <c r="Q654" s="1"/>
      <c r="R654" s="1"/>
      <c r="S654" s="1"/>
      <c r="T654" s="1"/>
      <c r="U654" s="1"/>
    </row>
    <row r="655" spans="1:21" s="6" customFormat="1">
      <c r="A655" s="13"/>
      <c r="B655" s="14"/>
      <c r="C655" s="14"/>
      <c r="D655" s="13"/>
      <c r="E655" s="16"/>
      <c r="F655" s="16"/>
      <c r="N655" s="1"/>
      <c r="O655" s="1"/>
      <c r="P655" s="1"/>
      <c r="Q655" s="1"/>
      <c r="R655" s="1"/>
      <c r="S655" s="1"/>
      <c r="T655" s="1"/>
      <c r="U655" s="1"/>
    </row>
    <row r="656" spans="1:21" s="6" customFormat="1">
      <c r="A656" s="13"/>
      <c r="B656" s="14"/>
      <c r="C656" s="14"/>
      <c r="D656" s="13"/>
      <c r="E656" s="16"/>
      <c r="F656" s="16"/>
      <c r="N656" s="1"/>
      <c r="O656" s="1"/>
      <c r="P656" s="1"/>
      <c r="Q656" s="1"/>
      <c r="R656" s="1"/>
      <c r="S656" s="1"/>
      <c r="T656" s="1"/>
      <c r="U656" s="1"/>
    </row>
    <row r="657" spans="1:21" s="6" customFormat="1">
      <c r="A657" s="13"/>
      <c r="B657" s="14"/>
      <c r="C657" s="14"/>
      <c r="D657" s="13"/>
      <c r="E657" s="16"/>
      <c r="F657" s="16"/>
      <c r="N657" s="1"/>
      <c r="O657" s="1"/>
      <c r="P657" s="1"/>
      <c r="Q657" s="1"/>
      <c r="R657" s="1"/>
      <c r="S657" s="1"/>
      <c r="T657" s="1"/>
      <c r="U657" s="1"/>
    </row>
    <row r="658" spans="1:21" s="6" customFormat="1">
      <c r="A658" s="13"/>
      <c r="B658" s="14"/>
      <c r="C658" s="14"/>
      <c r="D658" s="13"/>
      <c r="E658" s="16"/>
      <c r="F658" s="16"/>
      <c r="N658" s="1"/>
      <c r="O658" s="1"/>
      <c r="P658" s="1"/>
      <c r="Q658" s="1"/>
      <c r="R658" s="1"/>
      <c r="S658" s="1"/>
      <c r="T658" s="1"/>
      <c r="U658" s="1"/>
    </row>
    <row r="659" spans="1:21" s="6" customFormat="1">
      <c r="A659" s="13"/>
      <c r="B659" s="14"/>
      <c r="C659" s="14"/>
      <c r="D659" s="13"/>
      <c r="E659" s="16"/>
      <c r="F659" s="16"/>
      <c r="N659" s="1"/>
      <c r="O659" s="1"/>
      <c r="P659" s="1"/>
      <c r="Q659" s="1"/>
      <c r="R659" s="1"/>
      <c r="S659" s="1"/>
      <c r="T659" s="1"/>
      <c r="U659" s="1"/>
    </row>
    <row r="660" spans="1:21" s="6" customFormat="1">
      <c r="A660" s="13"/>
      <c r="B660" s="14"/>
      <c r="C660" s="14"/>
      <c r="D660" s="13"/>
      <c r="E660" s="16"/>
      <c r="F660" s="16"/>
      <c r="N660" s="1"/>
      <c r="O660" s="1"/>
      <c r="P660" s="1"/>
      <c r="Q660" s="1"/>
      <c r="R660" s="1"/>
      <c r="S660" s="1"/>
      <c r="T660" s="1"/>
      <c r="U660" s="1"/>
    </row>
    <row r="661" spans="1:21" s="6" customFormat="1">
      <c r="A661" s="13"/>
      <c r="B661" s="14"/>
      <c r="C661" s="14"/>
      <c r="D661" s="13"/>
      <c r="E661" s="16"/>
      <c r="F661" s="16"/>
      <c r="N661" s="1"/>
      <c r="O661" s="1"/>
      <c r="P661" s="1"/>
      <c r="Q661" s="1"/>
      <c r="R661" s="1"/>
      <c r="S661" s="1"/>
      <c r="T661" s="1"/>
      <c r="U661" s="1"/>
    </row>
    <row r="662" spans="1:21" s="6" customFormat="1">
      <c r="A662" s="13"/>
      <c r="B662" s="14"/>
      <c r="C662" s="14"/>
      <c r="D662" s="13"/>
      <c r="E662" s="16"/>
      <c r="F662" s="16"/>
      <c r="N662" s="1"/>
      <c r="O662" s="1"/>
      <c r="P662" s="1"/>
      <c r="Q662" s="1"/>
      <c r="R662" s="1"/>
      <c r="S662" s="1"/>
      <c r="T662" s="1"/>
      <c r="U662" s="1"/>
    </row>
    <row r="663" spans="1:21" s="6" customFormat="1">
      <c r="A663" s="13"/>
      <c r="B663" s="14"/>
      <c r="C663" s="14"/>
      <c r="D663" s="13"/>
      <c r="E663" s="16"/>
      <c r="F663" s="16"/>
      <c r="N663" s="1"/>
      <c r="O663" s="1"/>
      <c r="P663" s="1"/>
      <c r="Q663" s="1"/>
      <c r="R663" s="1"/>
      <c r="S663" s="1"/>
      <c r="T663" s="1"/>
      <c r="U663" s="1"/>
    </row>
    <row r="664" spans="1:21" s="6" customFormat="1">
      <c r="A664" s="13"/>
      <c r="B664" s="14"/>
      <c r="C664" s="14"/>
      <c r="D664" s="13"/>
      <c r="E664" s="16"/>
      <c r="F664" s="16"/>
      <c r="N664" s="1"/>
      <c r="O664" s="1"/>
      <c r="P664" s="1"/>
      <c r="Q664" s="1"/>
      <c r="R664" s="1"/>
      <c r="S664" s="1"/>
      <c r="T664" s="1"/>
      <c r="U664" s="1"/>
    </row>
    <row r="665" spans="1:21" s="6" customFormat="1">
      <c r="A665" s="13"/>
      <c r="B665" s="14"/>
      <c r="C665" s="14"/>
      <c r="D665" s="13"/>
      <c r="E665" s="16"/>
      <c r="F665" s="16"/>
      <c r="N665" s="1"/>
      <c r="O665" s="1"/>
      <c r="P665" s="1"/>
      <c r="Q665" s="1"/>
      <c r="R665" s="1"/>
      <c r="S665" s="1"/>
      <c r="T665" s="1"/>
      <c r="U665" s="1"/>
    </row>
    <row r="666" spans="1:21" s="6" customFormat="1">
      <c r="A666" s="13"/>
      <c r="B666" s="14"/>
      <c r="C666" s="14"/>
      <c r="D666" s="13"/>
      <c r="E666" s="16"/>
      <c r="F666" s="16"/>
      <c r="N666" s="1"/>
      <c r="O666" s="1"/>
      <c r="P666" s="1"/>
      <c r="Q666" s="1"/>
      <c r="R666" s="1"/>
      <c r="S666" s="1"/>
      <c r="T666" s="1"/>
      <c r="U666" s="1"/>
    </row>
    <row r="667" spans="1:21" s="6" customFormat="1">
      <c r="A667" s="13"/>
      <c r="B667" s="14"/>
      <c r="C667" s="14"/>
      <c r="D667" s="13"/>
      <c r="E667" s="16"/>
      <c r="F667" s="16"/>
      <c r="N667" s="1"/>
      <c r="O667" s="1"/>
      <c r="P667" s="1"/>
      <c r="Q667" s="1"/>
      <c r="R667" s="1"/>
      <c r="S667" s="1"/>
      <c r="T667" s="1"/>
      <c r="U667" s="1"/>
    </row>
    <row r="668" spans="1:21" s="6" customFormat="1">
      <c r="A668" s="13"/>
      <c r="B668" s="14"/>
      <c r="C668" s="14"/>
      <c r="D668" s="13"/>
      <c r="E668" s="16"/>
      <c r="F668" s="16"/>
      <c r="N668" s="1"/>
      <c r="O668" s="1"/>
      <c r="P668" s="1"/>
      <c r="Q668" s="1"/>
      <c r="R668" s="1"/>
      <c r="S668" s="1"/>
      <c r="T668" s="1"/>
      <c r="U668" s="1"/>
    </row>
    <row r="669" spans="1:21" s="6" customFormat="1">
      <c r="A669" s="13"/>
      <c r="B669" s="14"/>
      <c r="C669" s="14"/>
      <c r="D669" s="13"/>
      <c r="E669" s="16"/>
      <c r="F669" s="16"/>
      <c r="N669" s="1"/>
      <c r="O669" s="1"/>
      <c r="P669" s="1"/>
      <c r="Q669" s="1"/>
      <c r="R669" s="1"/>
      <c r="S669" s="1"/>
      <c r="T669" s="1"/>
      <c r="U669" s="1"/>
    </row>
    <row r="670" spans="1:21" s="6" customFormat="1">
      <c r="A670" s="13"/>
      <c r="B670" s="14"/>
      <c r="C670" s="14"/>
      <c r="D670" s="13"/>
      <c r="E670" s="16"/>
      <c r="F670" s="16"/>
      <c r="N670" s="1"/>
      <c r="O670" s="1"/>
      <c r="P670" s="1"/>
      <c r="Q670" s="1"/>
      <c r="R670" s="1"/>
      <c r="S670" s="1"/>
      <c r="T670" s="1"/>
      <c r="U670" s="1"/>
    </row>
    <row r="671" spans="1:21" s="6" customFormat="1">
      <c r="A671" s="13"/>
      <c r="B671" s="14"/>
      <c r="C671" s="14"/>
      <c r="D671" s="13"/>
      <c r="E671" s="16"/>
      <c r="F671" s="16"/>
      <c r="N671" s="1"/>
      <c r="O671" s="1"/>
      <c r="P671" s="1"/>
      <c r="Q671" s="1"/>
      <c r="R671" s="1"/>
      <c r="S671" s="1"/>
      <c r="T671" s="1"/>
      <c r="U671" s="1"/>
    </row>
    <row r="672" spans="1:21" s="6" customFormat="1">
      <c r="A672" s="13"/>
      <c r="B672" s="14"/>
      <c r="C672" s="14"/>
      <c r="D672" s="13"/>
      <c r="E672" s="16"/>
      <c r="F672" s="16"/>
      <c r="N672" s="1"/>
      <c r="O672" s="1"/>
      <c r="P672" s="1"/>
      <c r="Q672" s="1"/>
      <c r="R672" s="1"/>
      <c r="S672" s="1"/>
      <c r="T672" s="1"/>
      <c r="U672" s="1"/>
    </row>
    <row r="673" spans="1:21" s="6" customFormat="1">
      <c r="A673" s="13"/>
      <c r="B673" s="14"/>
      <c r="C673" s="14"/>
      <c r="D673" s="13"/>
      <c r="E673" s="16"/>
      <c r="F673" s="16"/>
      <c r="N673" s="1"/>
      <c r="O673" s="1"/>
      <c r="P673" s="1"/>
      <c r="Q673" s="1"/>
      <c r="R673" s="1"/>
      <c r="S673" s="1"/>
      <c r="T673" s="1"/>
      <c r="U673" s="1"/>
    </row>
    <row r="674" spans="1:21" s="6" customFormat="1">
      <c r="A674" s="13"/>
      <c r="B674" s="14"/>
      <c r="C674" s="14"/>
      <c r="D674" s="13"/>
      <c r="E674" s="16"/>
      <c r="F674" s="16"/>
      <c r="N674" s="1"/>
      <c r="O674" s="1"/>
      <c r="P674" s="1"/>
      <c r="Q674" s="1"/>
      <c r="R674" s="1"/>
      <c r="S674" s="1"/>
      <c r="T674" s="1"/>
      <c r="U674" s="1"/>
    </row>
    <row r="675" spans="1:21" s="6" customFormat="1">
      <c r="A675" s="13"/>
      <c r="B675" s="14"/>
      <c r="C675" s="14"/>
      <c r="D675" s="13"/>
      <c r="E675" s="16"/>
      <c r="F675" s="16"/>
      <c r="N675" s="1"/>
      <c r="O675" s="1"/>
      <c r="P675" s="1"/>
      <c r="Q675" s="1"/>
      <c r="R675" s="1"/>
      <c r="S675" s="1"/>
      <c r="T675" s="1"/>
      <c r="U675" s="1"/>
    </row>
    <row r="676" spans="1:21" s="6" customFormat="1">
      <c r="A676" s="13"/>
      <c r="B676" s="14"/>
      <c r="C676" s="14"/>
      <c r="D676" s="13"/>
      <c r="E676" s="16"/>
      <c r="F676" s="16"/>
      <c r="N676" s="1"/>
      <c r="O676" s="1"/>
      <c r="P676" s="1"/>
      <c r="Q676" s="1"/>
      <c r="R676" s="1"/>
      <c r="S676" s="1"/>
      <c r="T676" s="1"/>
      <c r="U676" s="1"/>
    </row>
    <row r="677" spans="1:21" s="6" customFormat="1">
      <c r="A677" s="13"/>
      <c r="B677" s="14"/>
      <c r="C677" s="14"/>
      <c r="D677" s="13"/>
      <c r="E677" s="16"/>
      <c r="F677" s="16"/>
      <c r="N677" s="1"/>
      <c r="O677" s="1"/>
      <c r="P677" s="1"/>
      <c r="Q677" s="1"/>
      <c r="R677" s="1"/>
      <c r="S677" s="1"/>
      <c r="T677" s="1"/>
      <c r="U677" s="1"/>
    </row>
    <row r="678" spans="1:21" s="6" customFormat="1">
      <c r="A678" s="13"/>
      <c r="B678" s="14"/>
      <c r="C678" s="14"/>
      <c r="D678" s="13"/>
      <c r="E678" s="16"/>
      <c r="F678" s="16"/>
      <c r="N678" s="1"/>
      <c r="O678" s="1"/>
      <c r="P678" s="1"/>
      <c r="Q678" s="1"/>
      <c r="R678" s="1"/>
      <c r="S678" s="1"/>
      <c r="T678" s="1"/>
      <c r="U678" s="1"/>
    </row>
    <row r="679" spans="1:21" s="6" customFormat="1">
      <c r="A679" s="13"/>
      <c r="B679" s="14"/>
      <c r="C679" s="14"/>
      <c r="D679" s="13"/>
      <c r="E679" s="16"/>
      <c r="F679" s="16"/>
      <c r="N679" s="1"/>
      <c r="O679" s="1"/>
      <c r="P679" s="1"/>
      <c r="Q679" s="1"/>
      <c r="R679" s="1"/>
      <c r="S679" s="1"/>
      <c r="T679" s="1"/>
      <c r="U679" s="1"/>
    </row>
    <row r="680" spans="1:21" s="6" customFormat="1">
      <c r="A680" s="13"/>
      <c r="B680" s="14"/>
      <c r="C680" s="14"/>
      <c r="D680" s="13"/>
      <c r="E680" s="16"/>
      <c r="F680" s="16"/>
      <c r="N680" s="1"/>
      <c r="O680" s="1"/>
      <c r="P680" s="1"/>
      <c r="Q680" s="1"/>
      <c r="R680" s="1"/>
      <c r="S680" s="1"/>
      <c r="T680" s="1"/>
      <c r="U680" s="1"/>
    </row>
    <row r="681" spans="1:21" s="6" customFormat="1">
      <c r="A681" s="13"/>
      <c r="B681" s="14"/>
      <c r="C681" s="14"/>
      <c r="D681" s="13"/>
      <c r="E681" s="16"/>
      <c r="F681" s="16"/>
      <c r="N681" s="1"/>
      <c r="O681" s="1"/>
      <c r="P681" s="1"/>
      <c r="Q681" s="1"/>
      <c r="R681" s="1"/>
      <c r="S681" s="1"/>
      <c r="T681" s="1"/>
      <c r="U681" s="1"/>
    </row>
    <row r="682" spans="1:21" s="6" customFormat="1">
      <c r="A682" s="13"/>
      <c r="B682" s="14"/>
      <c r="C682" s="14"/>
      <c r="D682" s="13"/>
      <c r="E682" s="16"/>
      <c r="F682" s="16"/>
      <c r="N682" s="1"/>
      <c r="O682" s="1"/>
      <c r="P682" s="1"/>
      <c r="Q682" s="1"/>
      <c r="R682" s="1"/>
      <c r="S682" s="1"/>
      <c r="T682" s="1"/>
      <c r="U682" s="1"/>
    </row>
    <row r="683" spans="1:21" s="6" customFormat="1">
      <c r="A683" s="13"/>
      <c r="B683" s="14"/>
      <c r="C683" s="14"/>
      <c r="D683" s="13"/>
      <c r="E683" s="16"/>
      <c r="F683" s="16"/>
      <c r="N683" s="1"/>
      <c r="O683" s="1"/>
      <c r="P683" s="1"/>
      <c r="Q683" s="1"/>
      <c r="R683" s="1"/>
      <c r="S683" s="1"/>
      <c r="T683" s="1"/>
      <c r="U683" s="1"/>
    </row>
    <row r="684" spans="1:21" s="6" customFormat="1">
      <c r="A684" s="13"/>
      <c r="B684" s="14"/>
      <c r="C684" s="14"/>
      <c r="D684" s="13"/>
      <c r="E684" s="16"/>
      <c r="F684" s="16"/>
      <c r="N684" s="1"/>
      <c r="O684" s="1"/>
      <c r="P684" s="1"/>
      <c r="Q684" s="1"/>
      <c r="R684" s="1"/>
      <c r="S684" s="1"/>
      <c r="T684" s="1"/>
      <c r="U684" s="1"/>
    </row>
    <row r="685" spans="1:21" s="6" customFormat="1">
      <c r="A685" s="13"/>
      <c r="B685" s="14"/>
      <c r="C685" s="14"/>
      <c r="D685" s="13"/>
      <c r="E685" s="16"/>
      <c r="F685" s="16"/>
      <c r="N685" s="1"/>
      <c r="O685" s="1"/>
      <c r="P685" s="1"/>
      <c r="Q685" s="1"/>
      <c r="R685" s="1"/>
      <c r="S685" s="1"/>
      <c r="T685" s="1"/>
      <c r="U685" s="1"/>
    </row>
    <row r="686" spans="1:21" s="6" customFormat="1">
      <c r="A686" s="13"/>
      <c r="B686" s="14"/>
      <c r="C686" s="14"/>
      <c r="D686" s="13"/>
      <c r="E686" s="16"/>
      <c r="F686" s="16"/>
      <c r="N686" s="1"/>
      <c r="O686" s="1"/>
      <c r="P686" s="1"/>
      <c r="Q686" s="1"/>
      <c r="R686" s="1"/>
      <c r="S686" s="1"/>
      <c r="T686" s="1"/>
      <c r="U686" s="1"/>
    </row>
    <row r="687" spans="1:21" s="6" customFormat="1">
      <c r="A687" s="13"/>
      <c r="B687" s="14"/>
      <c r="C687" s="14"/>
      <c r="D687" s="13"/>
      <c r="E687" s="16"/>
      <c r="F687" s="16"/>
      <c r="N687" s="1"/>
      <c r="O687" s="1"/>
      <c r="P687" s="1"/>
      <c r="Q687" s="1"/>
      <c r="R687" s="1"/>
      <c r="S687" s="1"/>
      <c r="T687" s="1"/>
      <c r="U687" s="1"/>
    </row>
    <row r="688" spans="1:21" s="6" customFormat="1">
      <c r="A688" s="13"/>
      <c r="B688" s="14"/>
      <c r="C688" s="14"/>
      <c r="D688" s="13"/>
      <c r="E688" s="16"/>
      <c r="F688" s="16"/>
      <c r="N688" s="1"/>
      <c r="O688" s="1"/>
      <c r="P688" s="1"/>
      <c r="Q688" s="1"/>
      <c r="R688" s="1"/>
      <c r="S688" s="1"/>
      <c r="T688" s="1"/>
      <c r="U688" s="1"/>
    </row>
    <row r="689" spans="1:21" s="6" customFormat="1">
      <c r="A689" s="13"/>
      <c r="B689" s="14"/>
      <c r="C689" s="14"/>
      <c r="D689" s="13"/>
      <c r="E689" s="16"/>
      <c r="F689" s="16"/>
      <c r="N689" s="1"/>
      <c r="O689" s="1"/>
      <c r="P689" s="1"/>
      <c r="Q689" s="1"/>
      <c r="R689" s="1"/>
      <c r="S689" s="1"/>
      <c r="T689" s="1"/>
      <c r="U689" s="1"/>
    </row>
    <row r="690" spans="1:21" s="6" customFormat="1">
      <c r="A690" s="13"/>
      <c r="B690" s="14"/>
      <c r="C690" s="14"/>
      <c r="D690" s="13"/>
      <c r="E690" s="16"/>
      <c r="F690" s="16"/>
      <c r="N690" s="1"/>
      <c r="O690" s="1"/>
      <c r="P690" s="1"/>
      <c r="Q690" s="1"/>
      <c r="R690" s="1"/>
      <c r="S690" s="1"/>
      <c r="T690" s="1"/>
      <c r="U690" s="1"/>
    </row>
    <row r="691" spans="1:21" s="6" customFormat="1">
      <c r="A691" s="13"/>
      <c r="B691" s="14"/>
      <c r="C691" s="14"/>
      <c r="D691" s="13"/>
      <c r="E691" s="16"/>
      <c r="F691" s="16"/>
      <c r="N691" s="1"/>
      <c r="O691" s="1"/>
      <c r="P691" s="1"/>
      <c r="Q691" s="1"/>
      <c r="R691" s="1"/>
      <c r="S691" s="1"/>
      <c r="T691" s="1"/>
      <c r="U691" s="1"/>
    </row>
    <row r="692" spans="1:21" s="6" customFormat="1">
      <c r="A692" s="13"/>
      <c r="B692" s="14"/>
      <c r="C692" s="14"/>
      <c r="D692" s="13"/>
      <c r="E692" s="16"/>
      <c r="F692" s="16"/>
      <c r="N692" s="1"/>
      <c r="O692" s="1"/>
      <c r="P692" s="1"/>
      <c r="Q692" s="1"/>
      <c r="R692" s="1"/>
      <c r="S692" s="1"/>
      <c r="T692" s="1"/>
      <c r="U692" s="1"/>
    </row>
    <row r="693" spans="1:21" s="6" customFormat="1">
      <c r="A693" s="13"/>
      <c r="B693" s="14"/>
      <c r="C693" s="14"/>
      <c r="D693" s="13"/>
      <c r="E693" s="16"/>
      <c r="F693" s="16"/>
      <c r="N693" s="1"/>
      <c r="O693" s="1"/>
      <c r="P693" s="1"/>
      <c r="Q693" s="1"/>
      <c r="R693" s="1"/>
      <c r="S693" s="1"/>
      <c r="T693" s="1"/>
      <c r="U693" s="1"/>
    </row>
    <row r="694" spans="1:21" s="6" customFormat="1">
      <c r="A694" s="13"/>
      <c r="B694" s="14"/>
      <c r="C694" s="14"/>
      <c r="D694" s="13"/>
      <c r="E694" s="16"/>
      <c r="F694" s="16"/>
      <c r="N694" s="1"/>
      <c r="O694" s="1"/>
      <c r="P694" s="1"/>
      <c r="Q694" s="1"/>
      <c r="R694" s="1"/>
      <c r="S694" s="1"/>
      <c r="T694" s="1"/>
      <c r="U694" s="1"/>
    </row>
    <row r="695" spans="1:21" s="6" customFormat="1">
      <c r="A695" s="13"/>
      <c r="B695" s="14"/>
      <c r="C695" s="14"/>
      <c r="D695" s="13"/>
      <c r="E695" s="16"/>
      <c r="F695" s="16"/>
      <c r="N695" s="1"/>
      <c r="O695" s="1"/>
      <c r="P695" s="1"/>
      <c r="Q695" s="1"/>
      <c r="R695" s="1"/>
      <c r="S695" s="1"/>
      <c r="T695" s="1"/>
      <c r="U695" s="1"/>
    </row>
    <row r="696" spans="1:21" s="6" customFormat="1">
      <c r="A696" s="13"/>
      <c r="B696" s="14"/>
      <c r="C696" s="14"/>
      <c r="D696" s="13"/>
      <c r="E696" s="16"/>
      <c r="F696" s="16"/>
      <c r="N696" s="1"/>
      <c r="O696" s="1"/>
      <c r="P696" s="1"/>
      <c r="Q696" s="1"/>
      <c r="R696" s="1"/>
      <c r="S696" s="1"/>
      <c r="T696" s="1"/>
      <c r="U696" s="1"/>
    </row>
    <row r="697" spans="1:21" s="6" customFormat="1">
      <c r="A697" s="13"/>
      <c r="B697" s="14"/>
      <c r="C697" s="14"/>
      <c r="D697" s="13"/>
      <c r="E697" s="16"/>
      <c r="F697" s="16"/>
      <c r="N697" s="1"/>
      <c r="O697" s="1"/>
      <c r="P697" s="1"/>
      <c r="Q697" s="1"/>
      <c r="R697" s="1"/>
      <c r="S697" s="1"/>
      <c r="T697" s="1"/>
      <c r="U697" s="1"/>
    </row>
    <row r="698" spans="1:21" s="6" customFormat="1">
      <c r="A698" s="13"/>
      <c r="B698" s="14"/>
      <c r="C698" s="14"/>
      <c r="D698" s="13"/>
      <c r="E698" s="16"/>
      <c r="F698" s="16"/>
      <c r="N698" s="1"/>
      <c r="O698" s="1"/>
      <c r="P698" s="1"/>
      <c r="Q698" s="1"/>
      <c r="R698" s="1"/>
      <c r="S698" s="1"/>
      <c r="T698" s="1"/>
      <c r="U698" s="1"/>
    </row>
    <row r="699" spans="1:21" s="6" customFormat="1">
      <c r="A699" s="13"/>
      <c r="B699" s="14"/>
      <c r="C699" s="14"/>
      <c r="D699" s="13"/>
      <c r="E699" s="16"/>
      <c r="F699" s="16"/>
      <c r="N699" s="1"/>
      <c r="O699" s="1"/>
      <c r="P699" s="1"/>
      <c r="Q699" s="1"/>
      <c r="R699" s="1"/>
      <c r="S699" s="1"/>
      <c r="T699" s="1"/>
      <c r="U699" s="1"/>
    </row>
    <row r="700" spans="1:21" s="6" customFormat="1">
      <c r="A700" s="13"/>
      <c r="B700" s="14"/>
      <c r="C700" s="14"/>
      <c r="D700" s="13"/>
      <c r="E700" s="16"/>
      <c r="F700" s="16"/>
      <c r="N700" s="1"/>
      <c r="O700" s="1"/>
      <c r="P700" s="1"/>
      <c r="Q700" s="1"/>
      <c r="R700" s="1"/>
      <c r="S700" s="1"/>
      <c r="T700" s="1"/>
      <c r="U700" s="1"/>
    </row>
    <row r="701" spans="1:21" s="6" customFormat="1">
      <c r="A701" s="13"/>
      <c r="B701" s="14"/>
      <c r="C701" s="14"/>
      <c r="D701" s="13"/>
      <c r="E701" s="16"/>
      <c r="F701" s="16"/>
      <c r="N701" s="1"/>
      <c r="O701" s="1"/>
      <c r="P701" s="1"/>
      <c r="Q701" s="1"/>
      <c r="R701" s="1"/>
      <c r="S701" s="1"/>
      <c r="T701" s="1"/>
      <c r="U701" s="1"/>
    </row>
    <row r="702" spans="1:21" s="6" customFormat="1">
      <c r="A702" s="13"/>
      <c r="B702" s="14"/>
      <c r="C702" s="14"/>
      <c r="D702" s="13"/>
      <c r="E702" s="16"/>
      <c r="F702" s="16"/>
      <c r="N702" s="1"/>
      <c r="O702" s="1"/>
      <c r="P702" s="1"/>
      <c r="Q702" s="1"/>
      <c r="R702" s="1"/>
      <c r="S702" s="1"/>
      <c r="T702" s="1"/>
      <c r="U702" s="1"/>
    </row>
    <row r="703" spans="1:21" s="6" customFormat="1">
      <c r="A703" s="13"/>
      <c r="B703" s="14"/>
      <c r="C703" s="14"/>
      <c r="D703" s="13"/>
      <c r="E703" s="16"/>
      <c r="F703" s="16"/>
      <c r="N703" s="1"/>
      <c r="O703" s="1"/>
      <c r="P703" s="1"/>
      <c r="Q703" s="1"/>
      <c r="R703" s="1"/>
      <c r="S703" s="1"/>
      <c r="T703" s="1"/>
      <c r="U703" s="1"/>
    </row>
    <row r="704" spans="1:21" s="6" customFormat="1">
      <c r="A704" s="13"/>
      <c r="B704" s="14"/>
      <c r="C704" s="14"/>
      <c r="D704" s="13"/>
      <c r="E704" s="16"/>
      <c r="F704" s="16"/>
      <c r="N704" s="1"/>
      <c r="O704" s="1"/>
      <c r="P704" s="1"/>
      <c r="Q704" s="1"/>
      <c r="R704" s="1"/>
      <c r="S704" s="1"/>
      <c r="T704" s="1"/>
      <c r="U704" s="1"/>
    </row>
    <row r="705" spans="1:21" s="6" customFormat="1">
      <c r="A705" s="13"/>
      <c r="B705" s="14"/>
      <c r="C705" s="14"/>
      <c r="D705" s="13"/>
      <c r="E705" s="16"/>
      <c r="F705" s="16"/>
      <c r="N705" s="1"/>
      <c r="O705" s="1"/>
      <c r="P705" s="1"/>
      <c r="Q705" s="1"/>
      <c r="R705" s="1"/>
      <c r="S705" s="1"/>
      <c r="T705" s="1"/>
      <c r="U705" s="1"/>
    </row>
    <row r="706" spans="1:21" s="6" customFormat="1">
      <c r="A706" s="13"/>
      <c r="B706" s="14"/>
      <c r="C706" s="14"/>
      <c r="D706" s="13"/>
      <c r="E706" s="16"/>
      <c r="F706" s="16"/>
      <c r="N706" s="1"/>
      <c r="O706" s="1"/>
      <c r="P706" s="1"/>
      <c r="Q706" s="1"/>
      <c r="R706" s="1"/>
      <c r="S706" s="1"/>
      <c r="T706" s="1"/>
      <c r="U706" s="1"/>
    </row>
    <row r="707" spans="1:21" s="6" customFormat="1">
      <c r="A707" s="13"/>
      <c r="B707" s="14"/>
      <c r="C707" s="14"/>
      <c r="D707" s="13"/>
      <c r="E707" s="16"/>
      <c r="F707" s="16"/>
      <c r="N707" s="1"/>
      <c r="O707" s="1"/>
      <c r="P707" s="1"/>
      <c r="Q707" s="1"/>
      <c r="R707" s="1"/>
      <c r="S707" s="1"/>
      <c r="T707" s="1"/>
      <c r="U707" s="1"/>
    </row>
    <row r="708" spans="1:21" s="6" customFormat="1">
      <c r="A708" s="13"/>
      <c r="B708" s="14"/>
      <c r="C708" s="14"/>
      <c r="D708" s="13"/>
      <c r="E708" s="16"/>
      <c r="F708" s="16"/>
      <c r="N708" s="1"/>
      <c r="O708" s="1"/>
      <c r="P708" s="1"/>
      <c r="Q708" s="1"/>
      <c r="R708" s="1"/>
      <c r="S708" s="1"/>
      <c r="T708" s="1"/>
      <c r="U708" s="1"/>
    </row>
    <row r="709" spans="1:21" s="6" customFormat="1">
      <c r="A709" s="13"/>
      <c r="B709" s="14"/>
      <c r="C709" s="14"/>
      <c r="D709" s="13"/>
      <c r="E709" s="16"/>
      <c r="F709" s="16"/>
      <c r="N709" s="1"/>
      <c r="O709" s="1"/>
      <c r="P709" s="1"/>
      <c r="Q709" s="1"/>
      <c r="R709" s="1"/>
      <c r="S709" s="1"/>
      <c r="T709" s="1"/>
      <c r="U709" s="1"/>
    </row>
    <row r="710" spans="1:21" s="6" customFormat="1">
      <c r="A710" s="13"/>
      <c r="B710" s="14"/>
      <c r="C710" s="14"/>
      <c r="D710" s="13"/>
      <c r="E710" s="16"/>
      <c r="F710" s="16"/>
      <c r="N710" s="1"/>
      <c r="O710" s="1"/>
      <c r="P710" s="1"/>
      <c r="Q710" s="1"/>
      <c r="R710" s="1"/>
      <c r="S710" s="1"/>
      <c r="T710" s="1"/>
      <c r="U710" s="1"/>
    </row>
    <row r="711" spans="1:21" s="6" customFormat="1">
      <c r="A711" s="13"/>
      <c r="B711" s="14"/>
      <c r="C711" s="14"/>
      <c r="D711" s="13"/>
      <c r="E711" s="16"/>
      <c r="F711" s="16"/>
      <c r="N711" s="1"/>
      <c r="O711" s="1"/>
      <c r="P711" s="1"/>
      <c r="Q711" s="1"/>
      <c r="R711" s="1"/>
      <c r="S711" s="1"/>
      <c r="T711" s="1"/>
      <c r="U711" s="1"/>
    </row>
    <row r="712" spans="1:21" s="6" customFormat="1">
      <c r="A712" s="13"/>
      <c r="B712" s="14"/>
      <c r="C712" s="14"/>
      <c r="D712" s="13"/>
      <c r="E712" s="16"/>
      <c r="F712" s="16"/>
      <c r="N712" s="1"/>
      <c r="O712" s="1"/>
      <c r="P712" s="1"/>
      <c r="Q712" s="1"/>
      <c r="R712" s="1"/>
      <c r="S712" s="1"/>
      <c r="T712" s="1"/>
      <c r="U712" s="1"/>
    </row>
    <row r="713" spans="1:21" s="6" customFormat="1">
      <c r="A713" s="13"/>
      <c r="B713" s="14"/>
      <c r="C713" s="14"/>
      <c r="D713" s="13"/>
      <c r="E713" s="16"/>
      <c r="F713" s="16"/>
      <c r="N713" s="1"/>
      <c r="O713" s="1"/>
      <c r="P713" s="1"/>
      <c r="Q713" s="1"/>
      <c r="R713" s="1"/>
      <c r="S713" s="1"/>
      <c r="T713" s="1"/>
      <c r="U713" s="1"/>
    </row>
    <row r="714" spans="1:21" s="6" customFormat="1">
      <c r="A714" s="13"/>
      <c r="B714" s="14"/>
      <c r="C714" s="14"/>
      <c r="D714" s="13"/>
      <c r="E714" s="16"/>
      <c r="F714" s="16"/>
      <c r="N714" s="1"/>
      <c r="O714" s="1"/>
      <c r="P714" s="1"/>
      <c r="Q714" s="1"/>
      <c r="R714" s="1"/>
      <c r="S714" s="1"/>
      <c r="T714" s="1"/>
      <c r="U714" s="1"/>
    </row>
    <row r="715" spans="1:21" s="6" customFormat="1">
      <c r="A715" s="13"/>
      <c r="B715" s="14"/>
      <c r="C715" s="14"/>
      <c r="D715" s="13"/>
      <c r="E715" s="16"/>
      <c r="F715" s="16"/>
      <c r="N715" s="1"/>
      <c r="O715" s="1"/>
      <c r="P715" s="1"/>
      <c r="Q715" s="1"/>
      <c r="R715" s="1"/>
      <c r="S715" s="1"/>
      <c r="T715" s="1"/>
      <c r="U715" s="1"/>
    </row>
    <row r="716" spans="1:21" s="6" customFormat="1">
      <c r="A716" s="13"/>
      <c r="B716" s="14"/>
      <c r="C716" s="14"/>
      <c r="D716" s="13"/>
      <c r="E716" s="16"/>
      <c r="F716" s="16"/>
      <c r="N716" s="1"/>
      <c r="O716" s="1"/>
      <c r="P716" s="1"/>
      <c r="Q716" s="1"/>
      <c r="R716" s="1"/>
      <c r="S716" s="1"/>
      <c r="T716" s="1"/>
      <c r="U716" s="1"/>
    </row>
    <row r="717" spans="1:21" s="6" customFormat="1">
      <c r="A717" s="13"/>
      <c r="B717" s="14"/>
      <c r="C717" s="14"/>
      <c r="D717" s="13"/>
      <c r="E717" s="16"/>
      <c r="F717" s="16"/>
      <c r="N717" s="1"/>
      <c r="O717" s="1"/>
      <c r="P717" s="1"/>
      <c r="Q717" s="1"/>
      <c r="R717" s="1"/>
      <c r="S717" s="1"/>
      <c r="T717" s="1"/>
      <c r="U717" s="1"/>
    </row>
    <row r="718" spans="1:21" s="6" customFormat="1">
      <c r="A718" s="13"/>
      <c r="B718" s="14"/>
      <c r="C718" s="14"/>
      <c r="D718" s="13"/>
      <c r="E718" s="16"/>
      <c r="F718" s="16"/>
      <c r="N718" s="1"/>
      <c r="O718" s="1"/>
      <c r="P718" s="1"/>
      <c r="Q718" s="1"/>
      <c r="R718" s="1"/>
      <c r="S718" s="1"/>
      <c r="T718" s="1"/>
      <c r="U718" s="1"/>
    </row>
    <row r="719" spans="1:21" s="6" customFormat="1">
      <c r="A719" s="13"/>
      <c r="B719" s="14"/>
      <c r="C719" s="14"/>
      <c r="D719" s="13"/>
      <c r="E719" s="16"/>
      <c r="F719" s="16"/>
      <c r="N719" s="1"/>
      <c r="O719" s="1"/>
      <c r="P719" s="1"/>
      <c r="Q719" s="1"/>
      <c r="R719" s="1"/>
      <c r="S719" s="1"/>
      <c r="T719" s="1"/>
      <c r="U719" s="1"/>
    </row>
    <row r="720" spans="1:21" s="6" customFormat="1">
      <c r="A720" s="13"/>
      <c r="B720" s="14"/>
      <c r="C720" s="14"/>
      <c r="D720" s="13"/>
      <c r="E720" s="16"/>
      <c r="F720" s="16"/>
      <c r="N720" s="1"/>
      <c r="O720" s="1"/>
      <c r="P720" s="1"/>
      <c r="Q720" s="1"/>
      <c r="R720" s="1"/>
      <c r="S720" s="1"/>
      <c r="T720" s="1"/>
      <c r="U720" s="1"/>
    </row>
    <row r="721" spans="1:21" s="6" customFormat="1">
      <c r="A721" s="13"/>
      <c r="B721" s="14"/>
      <c r="C721" s="14"/>
      <c r="D721" s="13"/>
      <c r="E721" s="16"/>
      <c r="F721" s="16"/>
      <c r="N721" s="1"/>
      <c r="O721" s="1"/>
      <c r="P721" s="1"/>
      <c r="Q721" s="1"/>
      <c r="R721" s="1"/>
      <c r="S721" s="1"/>
      <c r="T721" s="1"/>
      <c r="U721" s="1"/>
    </row>
    <row r="722" spans="1:21" s="6" customFormat="1">
      <c r="A722" s="13"/>
      <c r="B722" s="14"/>
      <c r="C722" s="14"/>
      <c r="D722" s="13"/>
      <c r="E722" s="16"/>
      <c r="F722" s="16"/>
      <c r="N722" s="1"/>
      <c r="O722" s="1"/>
      <c r="P722" s="1"/>
      <c r="Q722" s="1"/>
      <c r="R722" s="1"/>
      <c r="S722" s="1"/>
      <c r="T722" s="1"/>
      <c r="U722" s="1"/>
    </row>
    <row r="723" spans="1:21" s="6" customFormat="1">
      <c r="A723" s="13"/>
      <c r="B723" s="14"/>
      <c r="C723" s="14"/>
      <c r="D723" s="13"/>
      <c r="E723" s="16"/>
      <c r="F723" s="16"/>
      <c r="N723" s="1"/>
      <c r="O723" s="1"/>
      <c r="P723" s="1"/>
      <c r="Q723" s="1"/>
      <c r="R723" s="1"/>
      <c r="S723" s="1"/>
      <c r="T723" s="1"/>
      <c r="U723" s="1"/>
    </row>
    <row r="724" spans="1:21" s="6" customFormat="1">
      <c r="A724" s="13"/>
      <c r="B724" s="14"/>
      <c r="C724" s="14"/>
      <c r="D724" s="13"/>
      <c r="E724" s="16"/>
      <c r="F724" s="16"/>
      <c r="N724" s="1"/>
      <c r="O724" s="1"/>
      <c r="P724" s="1"/>
      <c r="Q724" s="1"/>
      <c r="R724" s="1"/>
      <c r="S724" s="1"/>
      <c r="T724" s="1"/>
      <c r="U724" s="1"/>
    </row>
    <row r="725" spans="1:21" s="6" customFormat="1">
      <c r="A725" s="13"/>
      <c r="B725" s="14"/>
      <c r="C725" s="14"/>
      <c r="D725" s="13"/>
      <c r="E725" s="16"/>
      <c r="F725" s="16"/>
      <c r="N725" s="1"/>
      <c r="O725" s="1"/>
      <c r="P725" s="1"/>
      <c r="Q725" s="1"/>
      <c r="R725" s="1"/>
      <c r="S725" s="1"/>
      <c r="T725" s="1"/>
      <c r="U725" s="1"/>
    </row>
    <row r="726" spans="1:21" s="6" customFormat="1">
      <c r="A726" s="13"/>
      <c r="B726" s="14"/>
      <c r="C726" s="14"/>
      <c r="D726" s="13"/>
      <c r="E726" s="16"/>
      <c r="F726" s="16"/>
      <c r="N726" s="1"/>
      <c r="O726" s="1"/>
      <c r="P726" s="1"/>
      <c r="Q726" s="1"/>
      <c r="R726" s="1"/>
      <c r="S726" s="1"/>
      <c r="T726" s="1"/>
      <c r="U726" s="1"/>
    </row>
    <row r="727" spans="1:21" s="6" customFormat="1">
      <c r="A727" s="13"/>
      <c r="B727" s="14"/>
      <c r="C727" s="14"/>
      <c r="D727" s="13"/>
      <c r="E727" s="16"/>
      <c r="F727" s="16"/>
      <c r="N727" s="1"/>
      <c r="O727" s="1"/>
      <c r="P727" s="1"/>
      <c r="Q727" s="1"/>
      <c r="R727" s="1"/>
      <c r="S727" s="1"/>
      <c r="T727" s="1"/>
      <c r="U727" s="1"/>
    </row>
    <row r="728" spans="1:21" s="6" customFormat="1">
      <c r="A728" s="13"/>
      <c r="B728" s="14"/>
      <c r="C728" s="14"/>
      <c r="D728" s="13"/>
      <c r="E728" s="16"/>
      <c r="F728" s="16"/>
      <c r="N728" s="1"/>
      <c r="O728" s="1"/>
      <c r="P728" s="1"/>
      <c r="Q728" s="1"/>
      <c r="R728" s="1"/>
      <c r="S728" s="1"/>
      <c r="T728" s="1"/>
      <c r="U728" s="1"/>
    </row>
    <row r="729" spans="1:21" s="6" customFormat="1">
      <c r="A729" s="13"/>
      <c r="B729" s="14"/>
      <c r="C729" s="14"/>
      <c r="D729" s="13"/>
      <c r="E729" s="16"/>
      <c r="F729" s="16"/>
      <c r="N729" s="1"/>
      <c r="O729" s="1"/>
      <c r="P729" s="1"/>
      <c r="Q729" s="1"/>
      <c r="R729" s="1"/>
      <c r="S729" s="1"/>
      <c r="T729" s="1"/>
      <c r="U729" s="1"/>
    </row>
    <row r="730" spans="1:21" s="6" customFormat="1">
      <c r="A730" s="13"/>
      <c r="B730" s="14"/>
      <c r="C730" s="14"/>
      <c r="D730" s="13"/>
      <c r="E730" s="16"/>
      <c r="F730" s="16"/>
      <c r="N730" s="1"/>
      <c r="O730" s="1"/>
      <c r="P730" s="1"/>
      <c r="Q730" s="1"/>
      <c r="R730" s="1"/>
      <c r="S730" s="1"/>
      <c r="T730" s="1"/>
      <c r="U730" s="1"/>
    </row>
    <row r="731" spans="1:21" s="6" customFormat="1">
      <c r="A731" s="13"/>
      <c r="B731" s="14"/>
      <c r="C731" s="14"/>
      <c r="D731" s="13"/>
      <c r="E731" s="16"/>
      <c r="F731" s="16"/>
      <c r="N731" s="1"/>
      <c r="O731" s="1"/>
      <c r="P731" s="1"/>
      <c r="Q731" s="1"/>
      <c r="R731" s="1"/>
      <c r="S731" s="1"/>
      <c r="T731" s="1"/>
      <c r="U731" s="1"/>
    </row>
    <row r="732" spans="1:21" s="6" customFormat="1">
      <c r="A732" s="13"/>
      <c r="B732" s="14"/>
      <c r="C732" s="14"/>
      <c r="D732" s="13"/>
      <c r="E732" s="16"/>
      <c r="F732" s="16"/>
      <c r="N732" s="1"/>
      <c r="O732" s="1"/>
      <c r="P732" s="1"/>
      <c r="Q732" s="1"/>
      <c r="R732" s="1"/>
      <c r="S732" s="1"/>
      <c r="T732" s="1"/>
      <c r="U732" s="1"/>
    </row>
    <row r="733" spans="1:21" s="6" customFormat="1">
      <c r="A733" s="13"/>
      <c r="B733" s="14"/>
      <c r="C733" s="14"/>
      <c r="D733" s="13"/>
      <c r="E733" s="16"/>
      <c r="F733" s="16"/>
      <c r="N733" s="1"/>
      <c r="O733" s="1"/>
      <c r="P733" s="1"/>
      <c r="Q733" s="1"/>
      <c r="R733" s="1"/>
      <c r="S733" s="1"/>
      <c r="T733" s="1"/>
      <c r="U733" s="1"/>
    </row>
    <row r="734" spans="1:21" s="6" customFormat="1">
      <c r="A734" s="13"/>
      <c r="B734" s="14"/>
      <c r="C734" s="14"/>
      <c r="D734" s="13"/>
      <c r="E734" s="16"/>
      <c r="F734" s="16"/>
      <c r="N734" s="1"/>
      <c r="O734" s="1"/>
      <c r="P734" s="1"/>
      <c r="Q734" s="1"/>
      <c r="R734" s="1"/>
      <c r="S734" s="1"/>
      <c r="T734" s="1"/>
      <c r="U734" s="1"/>
    </row>
    <row r="735" spans="1:21" s="6" customFormat="1">
      <c r="A735" s="13"/>
      <c r="B735" s="14"/>
      <c r="C735" s="14"/>
      <c r="D735" s="13"/>
      <c r="E735" s="16"/>
      <c r="F735" s="16"/>
      <c r="N735" s="1"/>
      <c r="O735" s="1"/>
      <c r="P735" s="1"/>
      <c r="Q735" s="1"/>
      <c r="R735" s="1"/>
      <c r="S735" s="1"/>
      <c r="T735" s="1"/>
      <c r="U735" s="1"/>
    </row>
    <row r="736" spans="1:21" s="6" customFormat="1">
      <c r="A736" s="13"/>
      <c r="B736" s="14"/>
      <c r="C736" s="14"/>
      <c r="D736" s="13"/>
      <c r="E736" s="16"/>
      <c r="F736" s="16"/>
      <c r="N736" s="1"/>
      <c r="O736" s="1"/>
      <c r="P736" s="1"/>
      <c r="Q736" s="1"/>
      <c r="R736" s="1"/>
      <c r="S736" s="1"/>
      <c r="T736" s="1"/>
      <c r="U736" s="1"/>
    </row>
    <row r="737" spans="1:21" s="6" customFormat="1">
      <c r="A737" s="13"/>
      <c r="B737" s="14"/>
      <c r="C737" s="14"/>
      <c r="D737" s="13"/>
      <c r="E737" s="16"/>
      <c r="F737" s="16"/>
      <c r="N737" s="1"/>
      <c r="O737" s="1"/>
      <c r="P737" s="1"/>
      <c r="Q737" s="1"/>
      <c r="R737" s="1"/>
      <c r="S737" s="1"/>
      <c r="T737" s="1"/>
      <c r="U737" s="1"/>
    </row>
    <row r="738" spans="1:21" s="6" customFormat="1">
      <c r="A738" s="13"/>
      <c r="B738" s="14"/>
      <c r="C738" s="14"/>
      <c r="D738" s="13"/>
      <c r="E738" s="16"/>
      <c r="F738" s="16"/>
      <c r="N738" s="1"/>
      <c r="O738" s="1"/>
      <c r="P738" s="1"/>
      <c r="Q738" s="1"/>
      <c r="R738" s="1"/>
      <c r="S738" s="1"/>
      <c r="T738" s="1"/>
      <c r="U738" s="1"/>
    </row>
    <row r="739" spans="1:21" s="6" customFormat="1">
      <c r="A739" s="13"/>
      <c r="B739" s="14"/>
      <c r="C739" s="14"/>
      <c r="D739" s="13"/>
      <c r="E739" s="16"/>
      <c r="F739" s="16"/>
      <c r="N739" s="1"/>
      <c r="O739" s="1"/>
      <c r="P739" s="1"/>
      <c r="Q739" s="1"/>
      <c r="R739" s="1"/>
      <c r="S739" s="1"/>
      <c r="T739" s="1"/>
      <c r="U739" s="1"/>
    </row>
    <row r="740" spans="1:21" s="6" customFormat="1">
      <c r="A740" s="13"/>
      <c r="B740" s="14"/>
      <c r="C740" s="14"/>
      <c r="D740" s="13"/>
      <c r="E740" s="16"/>
      <c r="F740" s="16"/>
      <c r="N740" s="1"/>
      <c r="O740" s="1"/>
      <c r="P740" s="1"/>
      <c r="Q740" s="1"/>
      <c r="R740" s="1"/>
      <c r="S740" s="1"/>
      <c r="T740" s="1"/>
      <c r="U740" s="1"/>
    </row>
    <row r="741" spans="1:21" s="6" customFormat="1">
      <c r="A741" s="13"/>
      <c r="B741" s="14"/>
      <c r="C741" s="14"/>
      <c r="D741" s="13"/>
      <c r="E741" s="16"/>
      <c r="F741" s="16"/>
      <c r="N741" s="1"/>
      <c r="O741" s="1"/>
      <c r="P741" s="1"/>
      <c r="Q741" s="1"/>
      <c r="R741" s="1"/>
      <c r="S741" s="1"/>
      <c r="T741" s="1"/>
      <c r="U741" s="1"/>
    </row>
    <row r="742" spans="1:21" s="6" customFormat="1">
      <c r="A742" s="13"/>
      <c r="B742" s="14"/>
      <c r="C742" s="14"/>
      <c r="D742" s="13"/>
      <c r="E742" s="16"/>
      <c r="F742" s="16"/>
      <c r="N742" s="1"/>
      <c r="O742" s="1"/>
      <c r="P742" s="1"/>
      <c r="Q742" s="1"/>
      <c r="R742" s="1"/>
      <c r="S742" s="1"/>
      <c r="T742" s="1"/>
      <c r="U742" s="1"/>
    </row>
    <row r="743" spans="1:21" s="6" customFormat="1">
      <c r="A743" s="13"/>
      <c r="B743" s="14"/>
      <c r="C743" s="14"/>
      <c r="D743" s="13"/>
      <c r="E743" s="16"/>
      <c r="F743" s="16"/>
      <c r="N743" s="1"/>
      <c r="O743" s="1"/>
      <c r="P743" s="1"/>
      <c r="Q743" s="1"/>
      <c r="R743" s="1"/>
      <c r="S743" s="1"/>
      <c r="T743" s="1"/>
      <c r="U743" s="1"/>
    </row>
    <row r="744" spans="1:21" s="6" customFormat="1">
      <c r="A744" s="13"/>
      <c r="B744" s="14"/>
      <c r="C744" s="14"/>
      <c r="D744" s="13"/>
      <c r="E744" s="16"/>
      <c r="F744" s="16"/>
      <c r="N744" s="1"/>
      <c r="O744" s="1"/>
      <c r="P744" s="1"/>
      <c r="Q744" s="1"/>
      <c r="R744" s="1"/>
      <c r="S744" s="1"/>
      <c r="T744" s="1"/>
      <c r="U744" s="1"/>
    </row>
    <row r="745" spans="1:21" s="6" customFormat="1">
      <c r="A745" s="13"/>
      <c r="B745" s="14"/>
      <c r="C745" s="14"/>
      <c r="D745" s="13"/>
      <c r="E745" s="16"/>
      <c r="F745" s="16"/>
      <c r="N745" s="1"/>
      <c r="O745" s="1"/>
      <c r="P745" s="1"/>
      <c r="Q745" s="1"/>
      <c r="R745" s="1"/>
      <c r="S745" s="1"/>
      <c r="T745" s="1"/>
      <c r="U745" s="1"/>
    </row>
    <row r="746" spans="1:21" s="6" customFormat="1">
      <c r="A746" s="13"/>
      <c r="B746" s="14"/>
      <c r="C746" s="14"/>
      <c r="D746" s="13"/>
      <c r="E746" s="16"/>
      <c r="F746" s="16"/>
      <c r="N746" s="1"/>
      <c r="O746" s="1"/>
      <c r="P746" s="1"/>
      <c r="Q746" s="1"/>
      <c r="R746" s="1"/>
      <c r="S746" s="1"/>
      <c r="T746" s="1"/>
      <c r="U746" s="1"/>
    </row>
    <row r="747" spans="1:21" s="6" customFormat="1">
      <c r="A747" s="13"/>
      <c r="B747" s="14"/>
      <c r="C747" s="14"/>
      <c r="D747" s="13"/>
      <c r="E747" s="16"/>
      <c r="F747" s="16"/>
      <c r="N747" s="1"/>
      <c r="O747" s="1"/>
      <c r="P747" s="1"/>
      <c r="Q747" s="1"/>
      <c r="R747" s="1"/>
      <c r="S747" s="1"/>
      <c r="T747" s="1"/>
      <c r="U747" s="1"/>
    </row>
    <row r="748" spans="1:21" s="6" customFormat="1">
      <c r="A748" s="13"/>
      <c r="B748" s="14"/>
      <c r="C748" s="14"/>
      <c r="D748" s="13"/>
      <c r="E748" s="16"/>
      <c r="F748" s="16"/>
      <c r="N748" s="1"/>
      <c r="O748" s="1"/>
      <c r="P748" s="1"/>
      <c r="Q748" s="1"/>
      <c r="R748" s="1"/>
      <c r="S748" s="1"/>
      <c r="T748" s="1"/>
      <c r="U748" s="1"/>
    </row>
    <row r="749" spans="1:21" s="6" customFormat="1">
      <c r="A749" s="13"/>
      <c r="B749" s="14"/>
      <c r="C749" s="14"/>
      <c r="D749" s="13"/>
      <c r="E749" s="16"/>
      <c r="F749" s="16"/>
      <c r="N749" s="1"/>
      <c r="O749" s="1"/>
      <c r="P749" s="1"/>
      <c r="Q749" s="1"/>
      <c r="R749" s="1"/>
      <c r="S749" s="1"/>
      <c r="T749" s="1"/>
      <c r="U749" s="1"/>
    </row>
    <row r="750" spans="1:21" s="6" customFormat="1">
      <c r="A750" s="13"/>
      <c r="B750" s="14"/>
      <c r="C750" s="14"/>
      <c r="D750" s="13"/>
      <c r="E750" s="16"/>
      <c r="F750" s="16"/>
      <c r="N750" s="1"/>
      <c r="O750" s="1"/>
      <c r="P750" s="1"/>
      <c r="Q750" s="1"/>
      <c r="R750" s="1"/>
      <c r="S750" s="1"/>
      <c r="T750" s="1"/>
      <c r="U750" s="1"/>
    </row>
    <row r="751" spans="1:21" s="6" customFormat="1">
      <c r="A751" s="13"/>
      <c r="B751" s="14"/>
      <c r="C751" s="14"/>
      <c r="D751" s="13"/>
      <c r="E751" s="16"/>
      <c r="F751" s="16"/>
      <c r="N751" s="1"/>
      <c r="O751" s="1"/>
      <c r="P751" s="1"/>
      <c r="Q751" s="1"/>
      <c r="R751" s="1"/>
      <c r="S751" s="1"/>
      <c r="T751" s="1"/>
      <c r="U751" s="1"/>
    </row>
    <row r="752" spans="1:21" s="6" customFormat="1">
      <c r="A752" s="13"/>
      <c r="B752" s="14"/>
      <c r="C752" s="14"/>
      <c r="D752" s="13"/>
      <c r="E752" s="16"/>
      <c r="F752" s="16"/>
      <c r="N752" s="1"/>
      <c r="O752" s="1"/>
      <c r="P752" s="1"/>
      <c r="Q752" s="1"/>
      <c r="R752" s="1"/>
      <c r="S752" s="1"/>
      <c r="T752" s="1"/>
      <c r="U752" s="1"/>
    </row>
    <row r="753" spans="1:21" s="6" customFormat="1">
      <c r="A753" s="13"/>
      <c r="B753" s="14"/>
      <c r="C753" s="14"/>
      <c r="D753" s="13"/>
      <c r="E753" s="16"/>
      <c r="F753" s="16"/>
      <c r="N753" s="1"/>
      <c r="O753" s="1"/>
      <c r="P753" s="1"/>
      <c r="Q753" s="1"/>
      <c r="R753" s="1"/>
      <c r="S753" s="1"/>
      <c r="T753" s="1"/>
      <c r="U753" s="1"/>
    </row>
    <row r="754" spans="1:21" s="6" customFormat="1">
      <c r="A754" s="13"/>
      <c r="B754" s="14"/>
      <c r="C754" s="14"/>
      <c r="D754" s="13"/>
      <c r="E754" s="16"/>
      <c r="F754" s="16"/>
      <c r="N754" s="1"/>
      <c r="O754" s="1"/>
      <c r="P754" s="1"/>
      <c r="Q754" s="1"/>
      <c r="R754" s="1"/>
      <c r="S754" s="1"/>
      <c r="T754" s="1"/>
      <c r="U754" s="1"/>
    </row>
    <row r="755" spans="1:21" s="6" customFormat="1">
      <c r="A755" s="13"/>
      <c r="B755" s="14"/>
      <c r="C755" s="14"/>
      <c r="D755" s="13"/>
      <c r="E755" s="16"/>
      <c r="F755" s="16"/>
      <c r="N755" s="1"/>
      <c r="O755" s="1"/>
      <c r="P755" s="1"/>
      <c r="Q755" s="1"/>
      <c r="R755" s="1"/>
      <c r="S755" s="1"/>
      <c r="T755" s="1"/>
      <c r="U755" s="1"/>
    </row>
    <row r="756" spans="1:21" s="6" customFormat="1">
      <c r="A756" s="13"/>
      <c r="B756" s="14"/>
      <c r="C756" s="14"/>
      <c r="D756" s="13"/>
      <c r="E756" s="16"/>
      <c r="F756" s="16"/>
      <c r="N756" s="1"/>
      <c r="O756" s="1"/>
      <c r="P756" s="1"/>
      <c r="Q756" s="1"/>
      <c r="R756" s="1"/>
      <c r="S756" s="1"/>
      <c r="T756" s="1"/>
      <c r="U756" s="1"/>
    </row>
    <row r="757" spans="1:21" s="6" customFormat="1">
      <c r="A757" s="13"/>
      <c r="B757" s="14"/>
      <c r="C757" s="14"/>
      <c r="D757" s="13"/>
      <c r="E757" s="16"/>
      <c r="F757" s="16"/>
      <c r="N757" s="1"/>
      <c r="O757" s="1"/>
      <c r="P757" s="1"/>
      <c r="Q757" s="1"/>
      <c r="R757" s="1"/>
      <c r="S757" s="1"/>
      <c r="T757" s="1"/>
      <c r="U757" s="1"/>
    </row>
    <row r="758" spans="1:21" s="6" customFormat="1">
      <c r="A758" s="13"/>
      <c r="B758" s="14"/>
      <c r="C758" s="14"/>
      <c r="D758" s="13"/>
      <c r="E758" s="16"/>
      <c r="F758" s="16"/>
      <c r="N758" s="1"/>
      <c r="O758" s="1"/>
      <c r="P758" s="1"/>
      <c r="Q758" s="1"/>
      <c r="R758" s="1"/>
      <c r="S758" s="1"/>
      <c r="T758" s="1"/>
      <c r="U758" s="1"/>
    </row>
    <row r="759" spans="1:21" s="6" customFormat="1">
      <c r="A759" s="13"/>
      <c r="B759" s="14"/>
      <c r="C759" s="14"/>
      <c r="D759" s="13"/>
      <c r="E759" s="16"/>
      <c r="F759" s="16"/>
      <c r="N759" s="1"/>
      <c r="O759" s="1"/>
      <c r="P759" s="1"/>
      <c r="Q759" s="1"/>
      <c r="R759" s="1"/>
      <c r="S759" s="1"/>
      <c r="T759" s="1"/>
      <c r="U759" s="1"/>
    </row>
    <row r="760" spans="1:21" s="6" customFormat="1">
      <c r="A760" s="13"/>
      <c r="B760" s="14"/>
      <c r="C760" s="14"/>
      <c r="D760" s="13"/>
      <c r="E760" s="16"/>
      <c r="F760" s="16"/>
      <c r="N760" s="1"/>
      <c r="O760" s="1"/>
      <c r="P760" s="1"/>
      <c r="Q760" s="1"/>
      <c r="R760" s="1"/>
      <c r="S760" s="1"/>
      <c r="T760" s="1"/>
      <c r="U760" s="1"/>
    </row>
    <row r="761" spans="1:21" s="6" customFormat="1">
      <c r="A761" s="13"/>
      <c r="B761" s="14"/>
      <c r="C761" s="14"/>
      <c r="D761" s="13"/>
      <c r="E761" s="16"/>
      <c r="F761" s="16"/>
      <c r="N761" s="1"/>
      <c r="O761" s="1"/>
      <c r="P761" s="1"/>
      <c r="Q761" s="1"/>
      <c r="R761" s="1"/>
      <c r="S761" s="1"/>
      <c r="T761" s="1"/>
      <c r="U761" s="1"/>
    </row>
    <row r="762" spans="1:21" s="6" customFormat="1">
      <c r="A762" s="13"/>
      <c r="B762" s="14"/>
      <c r="C762" s="14"/>
      <c r="D762" s="13"/>
      <c r="E762" s="16"/>
      <c r="F762" s="16"/>
      <c r="N762" s="1"/>
      <c r="O762" s="1"/>
      <c r="P762" s="1"/>
      <c r="Q762" s="1"/>
      <c r="R762" s="1"/>
      <c r="S762" s="1"/>
      <c r="T762" s="1"/>
      <c r="U762" s="1"/>
    </row>
    <row r="763" spans="1:21" s="6" customFormat="1">
      <c r="A763" s="13"/>
      <c r="B763" s="14"/>
      <c r="C763" s="14"/>
      <c r="D763" s="13"/>
      <c r="E763" s="16"/>
      <c r="F763" s="16"/>
      <c r="N763" s="1"/>
      <c r="O763" s="1"/>
      <c r="P763" s="1"/>
      <c r="Q763" s="1"/>
      <c r="R763" s="1"/>
      <c r="S763" s="1"/>
      <c r="T763" s="1"/>
      <c r="U763" s="1"/>
    </row>
    <row r="764" spans="1:21" s="6" customFormat="1">
      <c r="A764" s="13"/>
      <c r="B764" s="14"/>
      <c r="C764" s="14"/>
      <c r="D764" s="13"/>
      <c r="E764" s="16"/>
      <c r="F764" s="16"/>
      <c r="N764" s="1"/>
      <c r="O764" s="1"/>
      <c r="P764" s="1"/>
      <c r="Q764" s="1"/>
      <c r="R764" s="1"/>
      <c r="S764" s="1"/>
      <c r="T764" s="1"/>
      <c r="U764" s="1"/>
    </row>
    <row r="765" spans="1:21" s="6" customFormat="1">
      <c r="A765" s="13"/>
      <c r="B765" s="14"/>
      <c r="C765" s="14"/>
      <c r="D765" s="13"/>
      <c r="E765" s="16"/>
      <c r="F765" s="16"/>
      <c r="N765" s="1"/>
      <c r="O765" s="1"/>
      <c r="P765" s="1"/>
      <c r="Q765" s="1"/>
      <c r="R765" s="1"/>
      <c r="S765" s="1"/>
      <c r="T765" s="1"/>
      <c r="U765" s="1"/>
    </row>
    <row r="766" spans="1:21" s="6" customFormat="1">
      <c r="A766" s="13"/>
      <c r="B766" s="14"/>
      <c r="C766" s="14"/>
      <c r="D766" s="13"/>
      <c r="E766" s="16"/>
      <c r="F766" s="16"/>
      <c r="N766" s="1"/>
      <c r="O766" s="1"/>
      <c r="P766" s="1"/>
      <c r="Q766" s="1"/>
      <c r="R766" s="1"/>
      <c r="S766" s="1"/>
      <c r="T766" s="1"/>
      <c r="U766" s="1"/>
    </row>
    <row r="767" spans="1:21" s="6" customFormat="1">
      <c r="A767" s="13"/>
      <c r="B767" s="14"/>
      <c r="C767" s="14"/>
      <c r="D767" s="13"/>
      <c r="E767" s="16"/>
      <c r="F767" s="16"/>
      <c r="N767" s="1"/>
      <c r="O767" s="1"/>
      <c r="P767" s="1"/>
      <c r="Q767" s="1"/>
      <c r="R767" s="1"/>
      <c r="S767" s="1"/>
      <c r="T767" s="1"/>
      <c r="U767" s="1"/>
    </row>
    <row r="768" spans="1:21" s="6" customFormat="1">
      <c r="A768" s="13"/>
      <c r="B768" s="14"/>
      <c r="C768" s="14"/>
      <c r="D768" s="13"/>
      <c r="E768" s="16"/>
      <c r="F768" s="16"/>
      <c r="N768" s="1"/>
      <c r="O768" s="1"/>
      <c r="P768" s="1"/>
      <c r="Q768" s="1"/>
      <c r="R768" s="1"/>
      <c r="S768" s="1"/>
      <c r="T768" s="1"/>
      <c r="U768" s="1"/>
    </row>
    <row r="769" spans="1:21" s="6" customFormat="1">
      <c r="A769" s="13"/>
      <c r="B769" s="14"/>
      <c r="C769" s="14"/>
      <c r="D769" s="13"/>
      <c r="E769" s="16"/>
      <c r="F769" s="16"/>
      <c r="N769" s="1"/>
      <c r="O769" s="1"/>
      <c r="P769" s="1"/>
      <c r="Q769" s="1"/>
      <c r="R769" s="1"/>
      <c r="S769" s="1"/>
      <c r="T769" s="1"/>
      <c r="U769" s="1"/>
    </row>
    <row r="770" spans="1:21" s="6" customFormat="1">
      <c r="A770" s="13"/>
      <c r="B770" s="14"/>
      <c r="C770" s="14"/>
      <c r="D770" s="13"/>
      <c r="E770" s="16"/>
      <c r="F770" s="16"/>
      <c r="N770" s="1"/>
      <c r="O770" s="1"/>
      <c r="P770" s="1"/>
      <c r="Q770" s="1"/>
      <c r="R770" s="1"/>
      <c r="S770" s="1"/>
      <c r="T770" s="1"/>
      <c r="U770" s="1"/>
    </row>
    <row r="771" spans="1:21" s="6" customFormat="1">
      <c r="A771" s="13"/>
      <c r="B771" s="14"/>
      <c r="C771" s="14"/>
      <c r="D771" s="13"/>
      <c r="E771" s="16"/>
      <c r="F771" s="16"/>
      <c r="N771" s="1"/>
      <c r="O771" s="1"/>
      <c r="P771" s="1"/>
      <c r="Q771" s="1"/>
      <c r="R771" s="1"/>
      <c r="S771" s="1"/>
      <c r="T771" s="1"/>
      <c r="U771" s="1"/>
    </row>
    <row r="772" spans="1:21" s="6" customFormat="1">
      <c r="A772" s="13"/>
      <c r="B772" s="14"/>
      <c r="C772" s="14"/>
      <c r="D772" s="13"/>
      <c r="E772" s="16"/>
      <c r="F772" s="16"/>
      <c r="N772" s="1"/>
      <c r="O772" s="1"/>
      <c r="P772" s="1"/>
      <c r="Q772" s="1"/>
      <c r="R772" s="1"/>
      <c r="S772" s="1"/>
      <c r="T772" s="1"/>
      <c r="U772" s="1"/>
    </row>
    <row r="773" spans="1:21" s="6" customFormat="1">
      <c r="A773" s="13"/>
      <c r="B773" s="14"/>
      <c r="C773" s="14"/>
      <c r="D773" s="13"/>
      <c r="E773" s="16"/>
      <c r="F773" s="16"/>
      <c r="N773" s="1"/>
      <c r="O773" s="1"/>
      <c r="P773" s="1"/>
      <c r="Q773" s="1"/>
      <c r="R773" s="1"/>
      <c r="S773" s="1"/>
      <c r="T773" s="1"/>
      <c r="U773" s="1"/>
    </row>
    <row r="774" spans="1:21" s="6" customFormat="1">
      <c r="A774" s="13"/>
      <c r="B774" s="14"/>
      <c r="C774" s="14"/>
      <c r="D774" s="13"/>
      <c r="E774" s="16"/>
      <c r="F774" s="16"/>
      <c r="N774" s="1"/>
      <c r="O774" s="1"/>
      <c r="P774" s="1"/>
      <c r="Q774" s="1"/>
      <c r="R774" s="1"/>
      <c r="S774" s="1"/>
      <c r="T774" s="1"/>
      <c r="U774" s="1"/>
    </row>
    <row r="775" spans="1:21" s="6" customFormat="1">
      <c r="A775" s="13"/>
      <c r="B775" s="14"/>
      <c r="C775" s="14"/>
      <c r="D775" s="13"/>
      <c r="E775" s="16"/>
      <c r="F775" s="16"/>
      <c r="N775" s="1"/>
      <c r="O775" s="1"/>
      <c r="P775" s="1"/>
      <c r="Q775" s="1"/>
      <c r="R775" s="1"/>
      <c r="S775" s="1"/>
      <c r="T775" s="1"/>
      <c r="U775" s="1"/>
    </row>
    <row r="776" spans="1:21" s="6" customFormat="1">
      <c r="A776" s="13"/>
      <c r="B776" s="14"/>
      <c r="C776" s="14"/>
      <c r="D776" s="13"/>
      <c r="E776" s="16"/>
      <c r="F776" s="16"/>
      <c r="N776" s="1"/>
      <c r="O776" s="1"/>
      <c r="P776" s="1"/>
      <c r="Q776" s="1"/>
      <c r="R776" s="1"/>
      <c r="S776" s="1"/>
      <c r="T776" s="1"/>
      <c r="U776" s="1"/>
    </row>
    <row r="777" spans="1:21" s="6" customFormat="1">
      <c r="A777" s="13"/>
      <c r="B777" s="14"/>
      <c r="C777" s="14"/>
      <c r="D777" s="13"/>
      <c r="E777" s="16"/>
      <c r="F777" s="16"/>
      <c r="N777" s="1"/>
      <c r="O777" s="1"/>
      <c r="P777" s="1"/>
      <c r="Q777" s="1"/>
      <c r="R777" s="1"/>
      <c r="S777" s="1"/>
      <c r="T777" s="1"/>
      <c r="U777" s="1"/>
    </row>
    <row r="778" spans="1:21" s="6" customFormat="1">
      <c r="A778" s="13"/>
      <c r="B778" s="14"/>
      <c r="C778" s="14"/>
      <c r="D778" s="13"/>
      <c r="E778" s="16"/>
      <c r="F778" s="16"/>
      <c r="N778" s="1"/>
      <c r="O778" s="1"/>
      <c r="P778" s="1"/>
      <c r="Q778" s="1"/>
      <c r="R778" s="1"/>
      <c r="S778" s="1"/>
      <c r="T778" s="1"/>
      <c r="U778" s="1"/>
    </row>
    <row r="779" spans="1:21" s="6" customFormat="1">
      <c r="A779" s="13"/>
      <c r="B779" s="14"/>
      <c r="C779" s="14"/>
      <c r="D779" s="13"/>
      <c r="E779" s="16"/>
      <c r="F779" s="16"/>
      <c r="N779" s="1"/>
      <c r="O779" s="1"/>
      <c r="P779" s="1"/>
      <c r="Q779" s="1"/>
      <c r="R779" s="1"/>
      <c r="S779" s="1"/>
      <c r="T779" s="1"/>
      <c r="U779" s="1"/>
    </row>
    <row r="780" spans="1:21" s="6" customFormat="1">
      <c r="A780" s="13"/>
      <c r="B780" s="14"/>
      <c r="C780" s="14"/>
      <c r="D780" s="13"/>
      <c r="E780" s="16"/>
      <c r="F780" s="16"/>
      <c r="N780" s="1"/>
      <c r="O780" s="1"/>
      <c r="P780" s="1"/>
      <c r="Q780" s="1"/>
      <c r="R780" s="1"/>
      <c r="S780" s="1"/>
      <c r="T780" s="1"/>
      <c r="U780" s="1"/>
    </row>
    <row r="781" spans="1:21" s="6" customFormat="1">
      <c r="A781" s="13"/>
      <c r="B781" s="14"/>
      <c r="C781" s="14"/>
      <c r="D781" s="13"/>
      <c r="E781" s="16"/>
      <c r="F781" s="16"/>
      <c r="N781" s="1"/>
      <c r="O781" s="1"/>
      <c r="P781" s="1"/>
      <c r="Q781" s="1"/>
      <c r="R781" s="1"/>
      <c r="S781" s="1"/>
      <c r="T781" s="1"/>
      <c r="U781" s="1"/>
    </row>
    <row r="782" spans="1:21" s="6" customFormat="1">
      <c r="A782" s="13"/>
      <c r="B782" s="14"/>
      <c r="C782" s="14"/>
      <c r="D782" s="13"/>
      <c r="E782" s="16"/>
      <c r="F782" s="16"/>
      <c r="N782" s="1"/>
      <c r="O782" s="1"/>
      <c r="P782" s="1"/>
      <c r="Q782" s="1"/>
      <c r="R782" s="1"/>
      <c r="S782" s="1"/>
      <c r="T782" s="1"/>
      <c r="U782" s="1"/>
    </row>
    <row r="783" spans="1:21" s="6" customFormat="1">
      <c r="A783" s="13"/>
      <c r="B783" s="14"/>
      <c r="C783" s="14"/>
      <c r="D783" s="13"/>
      <c r="E783" s="16"/>
      <c r="F783" s="16"/>
      <c r="N783" s="1"/>
      <c r="O783" s="1"/>
      <c r="P783" s="1"/>
      <c r="Q783" s="1"/>
      <c r="R783" s="1"/>
      <c r="S783" s="1"/>
      <c r="T783" s="1"/>
      <c r="U783" s="1"/>
    </row>
    <row r="784" spans="1:21" s="6" customFormat="1">
      <c r="A784" s="13"/>
      <c r="B784" s="14"/>
      <c r="C784" s="14"/>
      <c r="D784" s="13"/>
      <c r="E784" s="16"/>
      <c r="F784" s="16"/>
      <c r="N784" s="1"/>
      <c r="O784" s="1"/>
      <c r="P784" s="1"/>
      <c r="Q784" s="1"/>
      <c r="R784" s="1"/>
      <c r="S784" s="1"/>
      <c r="T784" s="1"/>
      <c r="U784" s="1"/>
    </row>
    <row r="785" spans="1:21" s="6" customFormat="1">
      <c r="A785" s="13"/>
      <c r="B785" s="14"/>
      <c r="C785" s="14"/>
      <c r="D785" s="13"/>
      <c r="E785" s="16"/>
      <c r="F785" s="16"/>
      <c r="N785" s="1"/>
      <c r="O785" s="1"/>
      <c r="P785" s="1"/>
      <c r="Q785" s="1"/>
      <c r="R785" s="1"/>
      <c r="S785" s="1"/>
      <c r="T785" s="1"/>
      <c r="U785" s="1"/>
    </row>
    <row r="786" spans="1:21" s="6" customFormat="1">
      <c r="A786" s="13"/>
      <c r="B786" s="14"/>
      <c r="C786" s="14"/>
      <c r="D786" s="13"/>
      <c r="E786" s="16"/>
      <c r="F786" s="16"/>
      <c r="N786" s="1"/>
      <c r="O786" s="1"/>
      <c r="P786" s="1"/>
      <c r="Q786" s="1"/>
      <c r="R786" s="1"/>
      <c r="S786" s="1"/>
      <c r="T786" s="1"/>
      <c r="U786" s="1"/>
    </row>
    <row r="787" spans="1:21" s="6" customFormat="1">
      <c r="A787" s="13"/>
      <c r="B787" s="14"/>
      <c r="C787" s="14"/>
      <c r="D787" s="13"/>
      <c r="E787" s="16"/>
      <c r="F787" s="16"/>
      <c r="N787" s="1"/>
      <c r="O787" s="1"/>
      <c r="P787" s="1"/>
      <c r="Q787" s="1"/>
      <c r="R787" s="1"/>
      <c r="S787" s="1"/>
      <c r="T787" s="1"/>
      <c r="U787" s="1"/>
    </row>
    <row r="788" spans="1:21" s="6" customFormat="1">
      <c r="A788" s="13"/>
      <c r="B788" s="14"/>
      <c r="C788" s="14"/>
      <c r="D788" s="13"/>
      <c r="E788" s="16"/>
      <c r="F788" s="16"/>
      <c r="N788" s="1"/>
      <c r="O788" s="1"/>
      <c r="P788" s="1"/>
      <c r="Q788" s="1"/>
      <c r="R788" s="1"/>
      <c r="S788" s="1"/>
      <c r="T788" s="1"/>
      <c r="U788" s="1"/>
    </row>
    <row r="789" spans="1:21" s="6" customFormat="1">
      <c r="A789" s="13"/>
      <c r="B789" s="14"/>
      <c r="C789" s="14"/>
      <c r="D789" s="13"/>
      <c r="E789" s="16"/>
      <c r="F789" s="16"/>
      <c r="N789" s="1"/>
      <c r="O789" s="1"/>
      <c r="P789" s="1"/>
      <c r="Q789" s="1"/>
      <c r="R789" s="1"/>
      <c r="S789" s="1"/>
      <c r="T789" s="1"/>
      <c r="U789" s="1"/>
    </row>
    <row r="790" spans="1:21" s="6" customFormat="1">
      <c r="A790" s="13"/>
      <c r="B790" s="14"/>
      <c r="C790" s="14"/>
      <c r="D790" s="13"/>
      <c r="E790" s="16"/>
      <c r="F790" s="16"/>
      <c r="N790" s="1"/>
      <c r="O790" s="1"/>
      <c r="P790" s="1"/>
      <c r="Q790" s="1"/>
      <c r="R790" s="1"/>
      <c r="S790" s="1"/>
      <c r="T790" s="1"/>
      <c r="U790" s="1"/>
    </row>
    <row r="791" spans="1:21" s="6" customFormat="1">
      <c r="A791" s="13"/>
      <c r="B791" s="14"/>
      <c r="C791" s="14"/>
      <c r="D791" s="13"/>
      <c r="E791" s="16"/>
      <c r="F791" s="16"/>
      <c r="N791" s="1"/>
      <c r="O791" s="1"/>
      <c r="P791" s="1"/>
      <c r="Q791" s="1"/>
      <c r="R791" s="1"/>
      <c r="S791" s="1"/>
      <c r="T791" s="1"/>
      <c r="U791" s="1"/>
    </row>
    <row r="792" spans="1:21" s="6" customFormat="1">
      <c r="A792" s="13"/>
      <c r="B792" s="14"/>
      <c r="C792" s="14"/>
      <c r="D792" s="13"/>
      <c r="E792" s="16"/>
      <c r="F792" s="16"/>
      <c r="N792" s="1"/>
      <c r="O792" s="1"/>
      <c r="P792" s="1"/>
      <c r="Q792" s="1"/>
      <c r="R792" s="1"/>
      <c r="S792" s="1"/>
      <c r="T792" s="1"/>
      <c r="U792" s="1"/>
    </row>
    <row r="793" spans="1:21" s="6" customFormat="1">
      <c r="A793" s="13"/>
      <c r="B793" s="14"/>
      <c r="C793" s="14"/>
      <c r="D793" s="13"/>
      <c r="E793" s="16"/>
      <c r="F793" s="16"/>
      <c r="N793" s="1"/>
      <c r="O793" s="1"/>
      <c r="P793" s="1"/>
      <c r="Q793" s="1"/>
      <c r="R793" s="1"/>
      <c r="S793" s="1"/>
      <c r="T793" s="1"/>
      <c r="U793" s="1"/>
    </row>
    <row r="794" spans="1:21" s="6" customFormat="1">
      <c r="A794" s="13"/>
      <c r="B794" s="14"/>
      <c r="C794" s="14"/>
      <c r="D794" s="13"/>
      <c r="E794" s="16"/>
      <c r="F794" s="16"/>
      <c r="N794" s="1"/>
      <c r="O794" s="1"/>
      <c r="P794" s="1"/>
      <c r="Q794" s="1"/>
      <c r="R794" s="1"/>
      <c r="S794" s="1"/>
      <c r="T794" s="1"/>
      <c r="U794" s="1"/>
    </row>
    <row r="795" spans="1:21" s="6" customFormat="1">
      <c r="A795" s="13"/>
      <c r="B795" s="14"/>
      <c r="C795" s="14"/>
      <c r="D795" s="13"/>
      <c r="E795" s="16"/>
      <c r="F795" s="16"/>
      <c r="N795" s="1"/>
      <c r="O795" s="1"/>
      <c r="P795" s="1"/>
      <c r="Q795" s="1"/>
      <c r="R795" s="1"/>
      <c r="S795" s="1"/>
      <c r="T795" s="1"/>
      <c r="U795" s="1"/>
    </row>
    <row r="796" spans="1:21" s="6" customFormat="1">
      <c r="A796" s="13"/>
      <c r="B796" s="14"/>
      <c r="C796" s="14"/>
      <c r="D796" s="13"/>
      <c r="E796" s="16"/>
      <c r="F796" s="16"/>
      <c r="N796" s="1"/>
      <c r="O796" s="1"/>
      <c r="P796" s="1"/>
      <c r="Q796" s="1"/>
      <c r="R796" s="1"/>
      <c r="S796" s="1"/>
      <c r="T796" s="1"/>
      <c r="U796" s="1"/>
    </row>
    <row r="797" spans="1:21" s="6" customFormat="1">
      <c r="A797" s="13"/>
      <c r="B797" s="14"/>
      <c r="C797" s="14"/>
      <c r="D797" s="13"/>
      <c r="E797" s="16"/>
      <c r="F797" s="16"/>
      <c r="N797" s="1"/>
      <c r="O797" s="1"/>
      <c r="P797" s="1"/>
      <c r="Q797" s="1"/>
      <c r="R797" s="1"/>
      <c r="S797" s="1"/>
      <c r="T797" s="1"/>
      <c r="U797" s="1"/>
    </row>
    <row r="798" spans="1:21" s="6" customFormat="1">
      <c r="A798" s="13"/>
      <c r="B798" s="14"/>
      <c r="C798" s="14"/>
      <c r="D798" s="13"/>
      <c r="E798" s="16"/>
      <c r="F798" s="16"/>
      <c r="N798" s="1"/>
      <c r="O798" s="1"/>
      <c r="P798" s="1"/>
      <c r="Q798" s="1"/>
      <c r="R798" s="1"/>
      <c r="S798" s="1"/>
      <c r="T798" s="1"/>
      <c r="U798" s="1"/>
    </row>
    <row r="799" spans="1:21" s="6" customFormat="1">
      <c r="A799" s="13"/>
      <c r="B799" s="14"/>
      <c r="C799" s="14"/>
      <c r="D799" s="13"/>
      <c r="E799" s="16"/>
      <c r="F799" s="16"/>
      <c r="N799" s="1"/>
      <c r="O799" s="1"/>
      <c r="P799" s="1"/>
      <c r="Q799" s="1"/>
      <c r="R799" s="1"/>
      <c r="S799" s="1"/>
      <c r="T799" s="1"/>
      <c r="U799" s="1"/>
    </row>
    <row r="800" spans="1:21" s="6" customFormat="1">
      <c r="A800" s="13"/>
      <c r="B800" s="14"/>
      <c r="C800" s="14"/>
      <c r="D800" s="13"/>
      <c r="E800" s="16"/>
      <c r="F800" s="16"/>
      <c r="N800" s="1"/>
      <c r="O800" s="1"/>
      <c r="P800" s="1"/>
      <c r="Q800" s="1"/>
      <c r="R800" s="1"/>
      <c r="S800" s="1"/>
      <c r="T800" s="1"/>
      <c r="U800" s="1"/>
    </row>
    <row r="801" spans="1:21" s="6" customFormat="1">
      <c r="A801" s="13"/>
      <c r="B801" s="14"/>
      <c r="C801" s="14"/>
      <c r="D801" s="13"/>
      <c r="E801" s="16"/>
      <c r="F801" s="16"/>
      <c r="N801" s="1"/>
      <c r="O801" s="1"/>
      <c r="P801" s="1"/>
      <c r="Q801" s="1"/>
      <c r="R801" s="1"/>
      <c r="S801" s="1"/>
      <c r="T801" s="1"/>
      <c r="U801" s="1"/>
    </row>
    <row r="802" spans="1:21" s="6" customFormat="1">
      <c r="A802" s="13"/>
      <c r="B802" s="14"/>
      <c r="C802" s="14"/>
      <c r="D802" s="13"/>
      <c r="E802" s="16"/>
      <c r="F802" s="16"/>
      <c r="N802" s="1"/>
      <c r="O802" s="1"/>
      <c r="P802" s="1"/>
      <c r="Q802" s="1"/>
      <c r="R802" s="1"/>
      <c r="S802" s="1"/>
      <c r="T802" s="1"/>
      <c r="U802" s="1"/>
    </row>
    <row r="803" spans="1:21" s="6" customFormat="1">
      <c r="A803" s="13"/>
      <c r="B803" s="14"/>
      <c r="C803" s="14"/>
      <c r="D803" s="13"/>
      <c r="E803" s="16"/>
      <c r="F803" s="16"/>
      <c r="N803" s="1"/>
      <c r="O803" s="1"/>
      <c r="P803" s="1"/>
      <c r="Q803" s="1"/>
      <c r="R803" s="1"/>
      <c r="S803" s="1"/>
      <c r="T803" s="1"/>
      <c r="U803" s="1"/>
    </row>
    <row r="804" spans="1:21" s="6" customFormat="1">
      <c r="A804" s="13"/>
      <c r="B804" s="14"/>
      <c r="C804" s="14"/>
      <c r="D804" s="13"/>
      <c r="E804" s="16"/>
      <c r="F804" s="16"/>
      <c r="N804" s="1"/>
      <c r="O804" s="1"/>
      <c r="P804" s="1"/>
      <c r="Q804" s="1"/>
      <c r="R804" s="1"/>
      <c r="S804" s="1"/>
      <c r="T804" s="1"/>
      <c r="U804" s="1"/>
    </row>
    <row r="805" spans="1:21" s="6" customFormat="1">
      <c r="A805" s="13"/>
      <c r="B805" s="14"/>
      <c r="C805" s="14"/>
      <c r="D805" s="13"/>
      <c r="E805" s="16"/>
      <c r="F805" s="16"/>
      <c r="N805" s="1"/>
      <c r="O805" s="1"/>
      <c r="P805" s="1"/>
      <c r="Q805" s="1"/>
      <c r="R805" s="1"/>
      <c r="S805" s="1"/>
      <c r="T805" s="1"/>
      <c r="U805" s="1"/>
    </row>
    <row r="806" spans="1:21" s="6" customFormat="1">
      <c r="A806" s="13"/>
      <c r="B806" s="14"/>
      <c r="C806" s="14"/>
      <c r="D806" s="13"/>
      <c r="E806" s="16"/>
      <c r="F806" s="16"/>
      <c r="N806" s="1"/>
      <c r="O806" s="1"/>
      <c r="P806" s="1"/>
      <c r="Q806" s="1"/>
      <c r="R806" s="1"/>
      <c r="S806" s="1"/>
      <c r="T806" s="1"/>
      <c r="U806" s="1"/>
    </row>
    <row r="807" spans="1:21" s="6" customFormat="1">
      <c r="A807" s="13"/>
      <c r="B807" s="14"/>
      <c r="C807" s="14"/>
      <c r="D807" s="13"/>
      <c r="E807" s="16"/>
      <c r="F807" s="16"/>
      <c r="N807" s="1"/>
      <c r="O807" s="1"/>
      <c r="P807" s="1"/>
      <c r="Q807" s="1"/>
      <c r="R807" s="1"/>
      <c r="S807" s="1"/>
      <c r="T807" s="1"/>
      <c r="U807" s="1"/>
    </row>
    <row r="808" spans="1:21" s="6" customFormat="1">
      <c r="A808" s="13"/>
      <c r="B808" s="14"/>
      <c r="C808" s="14"/>
      <c r="D808" s="13"/>
      <c r="E808" s="16"/>
      <c r="F808" s="16"/>
      <c r="N808" s="1"/>
      <c r="O808" s="1"/>
      <c r="P808" s="1"/>
      <c r="Q808" s="1"/>
      <c r="R808" s="1"/>
      <c r="S808" s="1"/>
      <c r="T808" s="1"/>
      <c r="U808" s="1"/>
    </row>
    <row r="809" spans="1:21" s="6" customFormat="1">
      <c r="A809" s="13"/>
      <c r="B809" s="14"/>
      <c r="C809" s="14"/>
      <c r="D809" s="13"/>
      <c r="E809" s="16"/>
      <c r="F809" s="16"/>
      <c r="N809" s="1"/>
      <c r="O809" s="1"/>
      <c r="P809" s="1"/>
      <c r="Q809" s="1"/>
      <c r="R809" s="1"/>
      <c r="S809" s="1"/>
      <c r="T809" s="1"/>
      <c r="U809" s="1"/>
    </row>
    <row r="810" spans="1:21" s="6" customFormat="1">
      <c r="A810" s="13"/>
      <c r="B810" s="14"/>
      <c r="C810" s="14"/>
      <c r="D810" s="13"/>
      <c r="E810" s="16"/>
      <c r="F810" s="16"/>
      <c r="N810" s="1"/>
      <c r="O810" s="1"/>
      <c r="P810" s="1"/>
      <c r="Q810" s="1"/>
      <c r="R810" s="1"/>
      <c r="S810" s="1"/>
      <c r="T810" s="1"/>
      <c r="U810" s="1"/>
    </row>
    <row r="811" spans="1:21" s="6" customFormat="1">
      <c r="A811" s="13"/>
      <c r="B811" s="14"/>
      <c r="C811" s="14"/>
      <c r="D811" s="13"/>
      <c r="E811" s="16"/>
      <c r="F811" s="16"/>
      <c r="N811" s="1"/>
      <c r="O811" s="1"/>
      <c r="P811" s="1"/>
      <c r="Q811" s="1"/>
      <c r="R811" s="1"/>
      <c r="S811" s="1"/>
      <c r="T811" s="1"/>
      <c r="U811" s="1"/>
    </row>
    <row r="812" spans="1:21" s="6" customFormat="1">
      <c r="A812" s="13"/>
      <c r="B812" s="14"/>
      <c r="C812" s="14"/>
      <c r="D812" s="13"/>
      <c r="E812" s="16"/>
      <c r="F812" s="16"/>
      <c r="N812" s="1"/>
      <c r="O812" s="1"/>
      <c r="P812" s="1"/>
      <c r="Q812" s="1"/>
      <c r="R812" s="1"/>
      <c r="S812" s="1"/>
      <c r="T812" s="1"/>
      <c r="U812" s="1"/>
    </row>
    <row r="813" spans="1:21" s="6" customFormat="1">
      <c r="A813" s="13"/>
      <c r="B813" s="14"/>
      <c r="C813" s="14"/>
      <c r="D813" s="13"/>
      <c r="E813" s="16"/>
      <c r="F813" s="16"/>
      <c r="N813" s="1"/>
      <c r="O813" s="1"/>
      <c r="P813" s="1"/>
      <c r="Q813" s="1"/>
      <c r="R813" s="1"/>
      <c r="S813" s="1"/>
      <c r="T813" s="1"/>
      <c r="U813" s="1"/>
    </row>
    <row r="814" spans="1:21" s="6" customFormat="1">
      <c r="A814" s="13"/>
      <c r="B814" s="14"/>
      <c r="C814" s="14"/>
      <c r="D814" s="13"/>
      <c r="E814" s="16"/>
      <c r="F814" s="16"/>
      <c r="N814" s="1"/>
      <c r="O814" s="1"/>
      <c r="P814" s="1"/>
      <c r="Q814" s="1"/>
      <c r="R814" s="1"/>
      <c r="S814" s="1"/>
      <c r="T814" s="1"/>
      <c r="U814" s="1"/>
    </row>
    <row r="815" spans="1:21" s="6" customFormat="1">
      <c r="A815" s="13"/>
      <c r="B815" s="14"/>
      <c r="C815" s="14"/>
      <c r="D815" s="13"/>
      <c r="E815" s="16"/>
      <c r="F815" s="16"/>
      <c r="N815" s="1"/>
      <c r="O815" s="1"/>
      <c r="P815" s="1"/>
      <c r="Q815" s="1"/>
      <c r="R815" s="1"/>
      <c r="S815" s="1"/>
      <c r="T815" s="1"/>
      <c r="U815" s="1"/>
    </row>
    <row r="816" spans="1:21" s="6" customFormat="1">
      <c r="A816" s="13"/>
      <c r="B816" s="14"/>
      <c r="C816" s="14"/>
      <c r="D816" s="13"/>
      <c r="E816" s="16"/>
      <c r="F816" s="16"/>
      <c r="N816" s="1"/>
      <c r="O816" s="1"/>
      <c r="P816" s="1"/>
      <c r="Q816" s="1"/>
      <c r="R816" s="1"/>
      <c r="S816" s="1"/>
      <c r="T816" s="1"/>
      <c r="U816" s="1"/>
    </row>
    <row r="817" spans="1:21" s="6" customFormat="1">
      <c r="A817" s="13"/>
      <c r="B817" s="14"/>
      <c r="C817" s="14"/>
      <c r="D817" s="13"/>
      <c r="E817" s="16"/>
      <c r="F817" s="16"/>
      <c r="N817" s="1"/>
      <c r="O817" s="1"/>
      <c r="P817" s="1"/>
      <c r="Q817" s="1"/>
      <c r="R817" s="1"/>
      <c r="S817" s="1"/>
      <c r="T817" s="1"/>
      <c r="U817" s="1"/>
    </row>
    <row r="818" spans="1:21" s="6" customFormat="1">
      <c r="A818" s="13"/>
      <c r="B818" s="14"/>
      <c r="C818" s="14"/>
      <c r="D818" s="13"/>
      <c r="E818" s="16"/>
      <c r="F818" s="16"/>
      <c r="N818" s="1"/>
      <c r="O818" s="1"/>
      <c r="P818" s="1"/>
      <c r="Q818" s="1"/>
      <c r="R818" s="1"/>
      <c r="S818" s="1"/>
      <c r="T818" s="1"/>
      <c r="U818" s="1"/>
    </row>
    <row r="819" spans="1:21" s="6" customFormat="1">
      <c r="A819" s="13"/>
      <c r="B819" s="14"/>
      <c r="C819" s="14"/>
      <c r="D819" s="13"/>
      <c r="E819" s="16"/>
      <c r="F819" s="16"/>
      <c r="N819" s="1"/>
      <c r="O819" s="1"/>
      <c r="P819" s="1"/>
      <c r="Q819" s="1"/>
      <c r="R819" s="1"/>
      <c r="S819" s="1"/>
      <c r="T819" s="1"/>
      <c r="U819" s="1"/>
    </row>
    <row r="820" spans="1:21" s="6" customFormat="1">
      <c r="A820" s="13"/>
      <c r="B820" s="14"/>
      <c r="C820" s="14"/>
      <c r="D820" s="13"/>
      <c r="E820" s="16"/>
      <c r="F820" s="16"/>
      <c r="N820" s="1"/>
      <c r="O820" s="1"/>
      <c r="P820" s="1"/>
      <c r="Q820" s="1"/>
      <c r="R820" s="1"/>
      <c r="S820" s="1"/>
      <c r="T820" s="1"/>
      <c r="U820" s="1"/>
    </row>
    <row r="821" spans="1:21" s="6" customFormat="1">
      <c r="A821" s="13"/>
      <c r="B821" s="14"/>
      <c r="C821" s="14"/>
      <c r="D821" s="13"/>
      <c r="E821" s="16"/>
      <c r="F821" s="16"/>
      <c r="N821" s="1"/>
      <c r="O821" s="1"/>
      <c r="P821" s="1"/>
      <c r="Q821" s="1"/>
      <c r="R821" s="1"/>
      <c r="S821" s="1"/>
      <c r="T821" s="1"/>
      <c r="U821" s="1"/>
    </row>
    <row r="822" spans="1:21" s="6" customFormat="1">
      <c r="A822" s="13"/>
      <c r="B822" s="14"/>
      <c r="C822" s="14"/>
      <c r="D822" s="13"/>
      <c r="E822" s="16"/>
      <c r="F822" s="16"/>
      <c r="N822" s="1"/>
      <c r="O822" s="1"/>
      <c r="P822" s="1"/>
      <c r="Q822" s="1"/>
      <c r="R822" s="1"/>
      <c r="S822" s="1"/>
      <c r="T822" s="1"/>
      <c r="U822" s="1"/>
    </row>
    <row r="823" spans="1:21" s="6" customFormat="1">
      <c r="A823" s="13"/>
      <c r="B823" s="14"/>
      <c r="C823" s="14"/>
      <c r="D823" s="13"/>
      <c r="E823" s="16"/>
      <c r="F823" s="16"/>
      <c r="N823" s="1"/>
      <c r="O823" s="1"/>
      <c r="P823" s="1"/>
      <c r="Q823" s="1"/>
      <c r="R823" s="1"/>
      <c r="S823" s="1"/>
      <c r="T823" s="1"/>
      <c r="U823" s="1"/>
    </row>
    <row r="824" spans="1:21" s="6" customFormat="1">
      <c r="A824" s="13"/>
      <c r="B824" s="14"/>
      <c r="C824" s="14"/>
      <c r="D824" s="13"/>
      <c r="E824" s="16"/>
      <c r="F824" s="16"/>
      <c r="N824" s="1"/>
      <c r="O824" s="1"/>
      <c r="P824" s="1"/>
      <c r="Q824" s="1"/>
      <c r="R824" s="1"/>
      <c r="S824" s="1"/>
      <c r="T824" s="1"/>
      <c r="U824" s="1"/>
    </row>
    <row r="825" spans="1:21" s="6" customFormat="1">
      <c r="A825" s="13"/>
      <c r="B825" s="14"/>
      <c r="C825" s="14"/>
      <c r="D825" s="13"/>
      <c r="E825" s="16"/>
      <c r="F825" s="16"/>
      <c r="N825" s="1"/>
      <c r="O825" s="1"/>
      <c r="P825" s="1"/>
      <c r="Q825" s="1"/>
      <c r="R825" s="1"/>
      <c r="S825" s="1"/>
      <c r="T825" s="1"/>
      <c r="U825" s="1"/>
    </row>
    <row r="826" spans="1:21" s="6" customFormat="1">
      <c r="A826" s="13"/>
      <c r="B826" s="14"/>
      <c r="C826" s="14"/>
      <c r="D826" s="13"/>
      <c r="E826" s="16"/>
      <c r="F826" s="16"/>
      <c r="N826" s="1"/>
      <c r="O826" s="1"/>
      <c r="P826" s="1"/>
      <c r="Q826" s="1"/>
      <c r="R826" s="1"/>
      <c r="S826" s="1"/>
      <c r="T826" s="1"/>
      <c r="U826" s="1"/>
    </row>
    <row r="827" spans="1:21" s="6" customFormat="1">
      <c r="A827" s="13"/>
      <c r="B827" s="14"/>
      <c r="C827" s="14"/>
      <c r="D827" s="13"/>
      <c r="E827" s="16"/>
      <c r="F827" s="16"/>
      <c r="N827" s="1"/>
      <c r="O827" s="1"/>
      <c r="P827" s="1"/>
      <c r="Q827" s="1"/>
      <c r="R827" s="1"/>
      <c r="S827" s="1"/>
      <c r="T827" s="1"/>
      <c r="U827" s="1"/>
    </row>
    <row r="828" spans="1:21" s="6" customFormat="1">
      <c r="A828" s="13"/>
      <c r="B828" s="14"/>
      <c r="C828" s="14"/>
      <c r="D828" s="13"/>
      <c r="E828" s="16"/>
      <c r="F828" s="16"/>
      <c r="N828" s="1"/>
      <c r="O828" s="1"/>
      <c r="P828" s="1"/>
      <c r="Q828" s="1"/>
      <c r="R828" s="1"/>
      <c r="S828" s="1"/>
      <c r="T828" s="1"/>
      <c r="U828" s="1"/>
    </row>
    <row r="829" spans="1:21" s="6" customFormat="1">
      <c r="A829" s="13"/>
      <c r="B829" s="14"/>
      <c r="C829" s="14"/>
      <c r="D829" s="13"/>
      <c r="E829" s="16"/>
      <c r="F829" s="16"/>
      <c r="N829" s="1"/>
      <c r="O829" s="1"/>
      <c r="P829" s="1"/>
      <c r="Q829" s="1"/>
      <c r="R829" s="1"/>
      <c r="S829" s="1"/>
      <c r="T829" s="1"/>
      <c r="U829" s="1"/>
    </row>
    <row r="830" spans="1:21" s="6" customFormat="1">
      <c r="A830" s="13"/>
      <c r="B830" s="14"/>
      <c r="C830" s="14"/>
      <c r="D830" s="13"/>
      <c r="E830" s="16"/>
      <c r="F830" s="16"/>
      <c r="N830" s="1"/>
      <c r="O830" s="1"/>
      <c r="P830" s="1"/>
      <c r="Q830" s="1"/>
      <c r="R830" s="1"/>
      <c r="S830" s="1"/>
      <c r="T830" s="1"/>
      <c r="U830" s="1"/>
    </row>
    <row r="831" spans="1:21" s="6" customFormat="1">
      <c r="A831" s="13"/>
      <c r="B831" s="14"/>
      <c r="C831" s="14"/>
      <c r="D831" s="13"/>
      <c r="E831" s="16"/>
      <c r="F831" s="16"/>
      <c r="N831" s="1"/>
      <c r="O831" s="1"/>
      <c r="P831" s="1"/>
      <c r="Q831" s="1"/>
      <c r="R831" s="1"/>
      <c r="S831" s="1"/>
      <c r="T831" s="1"/>
      <c r="U831" s="1"/>
    </row>
    <row r="832" spans="1:21" s="6" customFormat="1">
      <c r="A832" s="13"/>
      <c r="B832" s="14"/>
      <c r="C832" s="14"/>
      <c r="D832" s="13"/>
      <c r="E832" s="16"/>
      <c r="F832" s="16"/>
      <c r="N832" s="1"/>
      <c r="O832" s="1"/>
      <c r="P832" s="1"/>
      <c r="Q832" s="1"/>
      <c r="R832" s="1"/>
      <c r="S832" s="1"/>
      <c r="T832" s="1"/>
      <c r="U832" s="1"/>
    </row>
    <row r="833" spans="1:21" s="6" customFormat="1">
      <c r="A833" s="13"/>
      <c r="B833" s="14"/>
      <c r="C833" s="14"/>
      <c r="D833" s="13"/>
      <c r="E833" s="16"/>
      <c r="F833" s="16"/>
      <c r="N833" s="1"/>
      <c r="O833" s="1"/>
      <c r="P833" s="1"/>
      <c r="Q833" s="1"/>
      <c r="R833" s="1"/>
      <c r="S833" s="1"/>
      <c r="T833" s="1"/>
      <c r="U833" s="1"/>
    </row>
    <row r="834" spans="1:21" s="6" customFormat="1">
      <c r="A834" s="13"/>
      <c r="B834" s="14"/>
      <c r="C834" s="14"/>
      <c r="D834" s="13"/>
      <c r="E834" s="16"/>
      <c r="F834" s="16"/>
      <c r="N834" s="1"/>
      <c r="O834" s="1"/>
      <c r="P834" s="1"/>
      <c r="Q834" s="1"/>
      <c r="R834" s="1"/>
      <c r="S834" s="1"/>
      <c r="T834" s="1"/>
      <c r="U834" s="1"/>
    </row>
    <row r="835" spans="1:21" s="6" customFormat="1">
      <c r="A835" s="13"/>
      <c r="B835" s="14"/>
      <c r="C835" s="14"/>
      <c r="D835" s="13"/>
      <c r="E835" s="16"/>
      <c r="F835" s="16"/>
      <c r="N835" s="1"/>
      <c r="O835" s="1"/>
      <c r="P835" s="1"/>
      <c r="Q835" s="1"/>
      <c r="R835" s="1"/>
      <c r="S835" s="1"/>
      <c r="T835" s="1"/>
      <c r="U835" s="1"/>
    </row>
    <row r="836" spans="1:21" s="6" customFormat="1">
      <c r="A836" s="13"/>
      <c r="B836" s="14"/>
      <c r="C836" s="14"/>
      <c r="D836" s="13"/>
      <c r="E836" s="16"/>
      <c r="F836" s="16"/>
      <c r="N836" s="1"/>
      <c r="O836" s="1"/>
      <c r="P836" s="1"/>
      <c r="Q836" s="1"/>
      <c r="R836" s="1"/>
      <c r="S836" s="1"/>
      <c r="T836" s="1"/>
      <c r="U836" s="1"/>
    </row>
    <row r="837" spans="1:21" s="6" customFormat="1">
      <c r="A837" s="13"/>
      <c r="B837" s="14"/>
      <c r="C837" s="14"/>
      <c r="D837" s="13"/>
      <c r="E837" s="16"/>
      <c r="F837" s="16"/>
      <c r="N837" s="1"/>
      <c r="O837" s="1"/>
      <c r="P837" s="1"/>
      <c r="Q837" s="1"/>
      <c r="R837" s="1"/>
      <c r="S837" s="1"/>
      <c r="T837" s="1"/>
      <c r="U837" s="1"/>
    </row>
    <row r="838" spans="1:21" s="6" customFormat="1">
      <c r="A838" s="13"/>
      <c r="B838" s="14"/>
      <c r="C838" s="14"/>
      <c r="D838" s="13"/>
      <c r="E838" s="16"/>
      <c r="F838" s="16"/>
      <c r="N838" s="1"/>
      <c r="O838" s="1"/>
      <c r="P838" s="1"/>
      <c r="Q838" s="1"/>
      <c r="R838" s="1"/>
      <c r="S838" s="1"/>
      <c r="T838" s="1"/>
      <c r="U838" s="1"/>
    </row>
    <row r="839" spans="1:21" s="6" customFormat="1">
      <c r="A839" s="13"/>
      <c r="B839" s="14"/>
      <c r="C839" s="14"/>
      <c r="D839" s="13"/>
      <c r="E839" s="16"/>
      <c r="F839" s="16"/>
      <c r="N839" s="1"/>
      <c r="O839" s="1"/>
      <c r="P839" s="1"/>
      <c r="Q839" s="1"/>
      <c r="R839" s="1"/>
      <c r="S839" s="1"/>
      <c r="T839" s="1"/>
      <c r="U839" s="1"/>
    </row>
    <row r="840" spans="1:21" s="6" customFormat="1">
      <c r="A840" s="13"/>
      <c r="B840" s="14"/>
      <c r="C840" s="14"/>
      <c r="D840" s="13"/>
      <c r="E840" s="16"/>
      <c r="F840" s="16"/>
      <c r="N840" s="1"/>
      <c r="O840" s="1"/>
      <c r="P840" s="1"/>
      <c r="Q840" s="1"/>
      <c r="R840" s="1"/>
      <c r="S840" s="1"/>
      <c r="T840" s="1"/>
      <c r="U840" s="1"/>
    </row>
    <row r="841" spans="1:21" s="6" customFormat="1">
      <c r="A841" s="13"/>
      <c r="B841" s="14"/>
      <c r="C841" s="14"/>
      <c r="D841" s="13"/>
      <c r="E841" s="16"/>
      <c r="F841" s="16"/>
      <c r="N841" s="1"/>
      <c r="O841" s="1"/>
      <c r="P841" s="1"/>
      <c r="Q841" s="1"/>
      <c r="R841" s="1"/>
      <c r="S841" s="1"/>
      <c r="T841" s="1"/>
      <c r="U841" s="1"/>
    </row>
    <row r="842" spans="1:21" s="6" customFormat="1">
      <c r="A842" s="13"/>
      <c r="B842" s="14"/>
      <c r="C842" s="14"/>
      <c r="D842" s="13"/>
      <c r="E842" s="16"/>
      <c r="F842" s="16"/>
      <c r="N842" s="1"/>
      <c r="O842" s="1"/>
      <c r="P842" s="1"/>
      <c r="Q842" s="1"/>
      <c r="R842" s="1"/>
      <c r="S842" s="1"/>
      <c r="T842" s="1"/>
      <c r="U842" s="1"/>
    </row>
    <row r="843" spans="1:21" s="6" customFormat="1">
      <c r="A843" s="13"/>
      <c r="B843" s="14"/>
      <c r="C843" s="14"/>
      <c r="D843" s="13"/>
      <c r="E843" s="16"/>
      <c r="F843" s="16"/>
      <c r="N843" s="1"/>
      <c r="O843" s="1"/>
      <c r="P843" s="1"/>
      <c r="Q843" s="1"/>
      <c r="R843" s="1"/>
      <c r="S843" s="1"/>
      <c r="T843" s="1"/>
      <c r="U843" s="1"/>
    </row>
    <row r="844" spans="1:21" s="6" customFormat="1">
      <c r="A844" s="13"/>
      <c r="B844" s="14"/>
      <c r="C844" s="14"/>
      <c r="D844" s="13"/>
      <c r="E844" s="16"/>
      <c r="F844" s="16"/>
      <c r="N844" s="1"/>
      <c r="O844" s="1"/>
      <c r="P844" s="1"/>
      <c r="Q844" s="1"/>
      <c r="R844" s="1"/>
      <c r="S844" s="1"/>
      <c r="T844" s="1"/>
      <c r="U844" s="1"/>
    </row>
    <row r="845" spans="1:21" s="6" customFormat="1">
      <c r="A845" s="13"/>
      <c r="B845" s="14"/>
      <c r="C845" s="14"/>
      <c r="D845" s="13"/>
      <c r="E845" s="16"/>
      <c r="F845" s="16"/>
      <c r="N845" s="1"/>
      <c r="O845" s="1"/>
      <c r="P845" s="1"/>
      <c r="Q845" s="1"/>
      <c r="R845" s="1"/>
      <c r="S845" s="1"/>
      <c r="T845" s="1"/>
      <c r="U845" s="1"/>
    </row>
    <row r="846" spans="1:21" s="6" customFormat="1">
      <c r="A846" s="13"/>
      <c r="B846" s="14"/>
      <c r="C846" s="14"/>
      <c r="D846" s="13"/>
      <c r="E846" s="16"/>
      <c r="F846" s="16"/>
      <c r="N846" s="1"/>
      <c r="O846" s="1"/>
      <c r="P846" s="1"/>
      <c r="Q846" s="1"/>
      <c r="R846" s="1"/>
      <c r="S846" s="1"/>
      <c r="T846" s="1"/>
      <c r="U846" s="1"/>
    </row>
    <row r="847" spans="1:21" s="6" customFormat="1">
      <c r="A847" s="13"/>
      <c r="B847" s="14"/>
      <c r="C847" s="14"/>
      <c r="D847" s="13"/>
      <c r="E847" s="16"/>
      <c r="F847" s="16"/>
      <c r="N847" s="1"/>
      <c r="O847" s="1"/>
      <c r="P847" s="1"/>
      <c r="Q847" s="1"/>
      <c r="R847" s="1"/>
      <c r="S847" s="1"/>
      <c r="T847" s="1"/>
      <c r="U847" s="1"/>
    </row>
    <row r="848" spans="1:21" s="6" customFormat="1">
      <c r="A848" s="13"/>
      <c r="B848" s="14"/>
      <c r="C848" s="14"/>
      <c r="D848" s="13"/>
      <c r="E848" s="16"/>
      <c r="F848" s="16"/>
      <c r="N848" s="1"/>
      <c r="O848" s="1"/>
      <c r="P848" s="1"/>
      <c r="Q848" s="1"/>
      <c r="R848" s="1"/>
      <c r="S848" s="1"/>
      <c r="T848" s="1"/>
      <c r="U848" s="1"/>
    </row>
    <row r="849" spans="1:21" s="6" customFormat="1">
      <c r="A849" s="13"/>
      <c r="B849" s="14"/>
      <c r="C849" s="14"/>
      <c r="D849" s="13"/>
      <c r="E849" s="16"/>
      <c r="F849" s="16"/>
      <c r="N849" s="1"/>
      <c r="O849" s="1"/>
      <c r="P849" s="1"/>
      <c r="Q849" s="1"/>
      <c r="R849" s="1"/>
      <c r="S849" s="1"/>
      <c r="T849" s="1"/>
      <c r="U849" s="1"/>
    </row>
    <row r="850" spans="1:21" s="6" customFormat="1">
      <c r="A850" s="13"/>
      <c r="B850" s="14"/>
      <c r="C850" s="14"/>
      <c r="D850" s="13"/>
      <c r="E850" s="16"/>
      <c r="F850" s="16"/>
      <c r="N850" s="1"/>
      <c r="O850" s="1"/>
      <c r="P850" s="1"/>
      <c r="Q850" s="1"/>
      <c r="R850" s="1"/>
      <c r="S850" s="1"/>
      <c r="T850" s="1"/>
      <c r="U850" s="1"/>
    </row>
    <row r="851" spans="1:21" s="6" customFormat="1">
      <c r="A851" s="13"/>
      <c r="B851" s="14"/>
      <c r="C851" s="14"/>
      <c r="D851" s="13"/>
      <c r="E851" s="16"/>
      <c r="F851" s="16"/>
      <c r="N851" s="1"/>
      <c r="O851" s="1"/>
      <c r="P851" s="1"/>
      <c r="Q851" s="1"/>
      <c r="R851" s="1"/>
      <c r="S851" s="1"/>
      <c r="T851" s="1"/>
      <c r="U851" s="1"/>
    </row>
    <row r="852" spans="1:21" s="6" customFormat="1">
      <c r="A852" s="13"/>
      <c r="B852" s="14"/>
      <c r="C852" s="14"/>
      <c r="D852" s="13"/>
      <c r="E852" s="16"/>
      <c r="F852" s="16"/>
      <c r="N852" s="1"/>
      <c r="O852" s="1"/>
      <c r="P852" s="1"/>
      <c r="Q852" s="1"/>
      <c r="R852" s="1"/>
      <c r="S852" s="1"/>
      <c r="T852" s="1"/>
      <c r="U852" s="1"/>
    </row>
    <row r="853" spans="1:21" s="6" customFormat="1">
      <c r="A853" s="13"/>
      <c r="B853" s="14"/>
      <c r="C853" s="14"/>
      <c r="D853" s="13"/>
      <c r="E853" s="16"/>
      <c r="F853" s="16"/>
      <c r="N853" s="1"/>
      <c r="O853" s="1"/>
      <c r="P853" s="1"/>
      <c r="Q853" s="1"/>
      <c r="R853" s="1"/>
      <c r="S853" s="1"/>
      <c r="T853" s="1"/>
      <c r="U853" s="1"/>
    </row>
    <row r="854" spans="1:21" s="6" customFormat="1">
      <c r="A854" s="13"/>
      <c r="B854" s="14"/>
      <c r="C854" s="14"/>
      <c r="D854" s="13"/>
      <c r="E854" s="16"/>
      <c r="F854" s="16"/>
      <c r="N854" s="1"/>
      <c r="O854" s="1"/>
      <c r="P854" s="1"/>
      <c r="Q854" s="1"/>
      <c r="R854" s="1"/>
      <c r="S854" s="1"/>
      <c r="T854" s="1"/>
      <c r="U854" s="1"/>
    </row>
    <row r="855" spans="1:21" s="6" customFormat="1">
      <c r="A855" s="13"/>
      <c r="B855" s="14"/>
      <c r="C855" s="14"/>
      <c r="D855" s="13"/>
      <c r="E855" s="16"/>
      <c r="F855" s="16"/>
      <c r="N855" s="1"/>
      <c r="O855" s="1"/>
      <c r="P855" s="1"/>
      <c r="Q855" s="1"/>
      <c r="R855" s="1"/>
      <c r="S855" s="1"/>
      <c r="T855" s="1"/>
      <c r="U855" s="1"/>
    </row>
  </sheetData>
  <mergeCells count="11">
    <mergeCell ref="B82:J82"/>
    <mergeCell ref="A1:M1"/>
    <mergeCell ref="A3:M3"/>
    <mergeCell ref="A6:A7"/>
    <mergeCell ref="B6:B7"/>
    <mergeCell ref="C6:C7"/>
    <mergeCell ref="D6:D7"/>
    <mergeCell ref="E6:E7"/>
    <mergeCell ref="F6:F7"/>
    <mergeCell ref="G6:J6"/>
    <mergeCell ref="L6:M6"/>
  </mergeCells>
  <conditionalFormatting sqref="B25">
    <cfRule type="duplicateValues" dxfId="4" priority="5"/>
  </conditionalFormatting>
  <conditionalFormatting sqref="B12">
    <cfRule type="duplicateValues" dxfId="3" priority="4"/>
  </conditionalFormatting>
  <conditionalFormatting sqref="B9:B42 B78">
    <cfRule type="duplicateValues" dxfId="2" priority="3"/>
  </conditionalFormatting>
  <conditionalFormatting sqref="B43">
    <cfRule type="duplicateValues" dxfId="1" priority="2"/>
  </conditionalFormatting>
  <conditionalFormatting sqref="B44:B77">
    <cfRule type="duplicateValues" dxfId="0" priority="1"/>
  </conditionalFormatting>
  <pageMargins left="0.35433070866141736" right="0.35433070866141736" top="0.70866141732283472" bottom="0.55118110236220474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90"/>
  <sheetViews>
    <sheetView tabSelected="1" view="pageBreakPreview" zoomScale="70" zoomScaleSheetLayoutView="70" workbookViewId="0">
      <selection activeCell="N6" sqref="N6"/>
    </sheetView>
  </sheetViews>
  <sheetFormatPr defaultRowHeight="12.75"/>
  <cols>
    <col min="1" max="1" width="5.42578125" style="394" customWidth="1"/>
    <col min="2" max="2" width="35.5703125" style="18" customWidth="1"/>
    <col min="3" max="3" width="21.5703125" style="58" bestFit="1" customWidth="1"/>
    <col min="4" max="4" width="12.28515625" style="18" customWidth="1"/>
    <col min="5" max="5" width="11.42578125" style="18" bestFit="1" customWidth="1"/>
    <col min="6" max="6" width="12.28515625" style="56" customWidth="1"/>
    <col min="7" max="7" width="12.42578125" style="18" customWidth="1"/>
    <col min="8" max="8" width="12.5703125" style="18" customWidth="1"/>
    <col min="9" max="9" width="13.7109375" style="18" customWidth="1"/>
    <col min="10" max="10" width="12.28515625" style="18" customWidth="1"/>
    <col min="11" max="11" width="11.42578125" style="18" bestFit="1" customWidth="1"/>
    <col min="12" max="12" width="13.5703125" style="18" customWidth="1"/>
    <col min="13" max="13" width="12.42578125" style="18" customWidth="1"/>
    <col min="14" max="14" width="13.7109375" style="18" customWidth="1"/>
    <col min="15" max="15" width="15.140625" style="18" customWidth="1"/>
    <col min="16" max="16" width="10.85546875" style="18" customWidth="1"/>
    <col min="17" max="17" width="9.42578125" style="18" bestFit="1" customWidth="1"/>
    <col min="18" max="18" width="11.28515625" style="18" customWidth="1"/>
    <col min="19" max="19" width="8.42578125" style="18" bestFit="1" customWidth="1"/>
    <col min="20" max="20" width="12.28515625" style="18" customWidth="1"/>
    <col min="21" max="21" width="11.28515625" style="18" bestFit="1" customWidth="1"/>
    <col min="22" max="22" width="12.28515625" style="18" bestFit="1" customWidth="1"/>
    <col min="23" max="23" width="4" style="18" bestFit="1" customWidth="1"/>
    <col min="24" max="16384" width="9.140625" style="18"/>
  </cols>
  <sheetData>
    <row r="1" spans="1:23" ht="13.5">
      <c r="A1" s="147" t="s">
        <v>171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S1" s="164"/>
      <c r="T1" s="164"/>
      <c r="U1" s="164"/>
      <c r="V1" s="164"/>
    </row>
    <row r="2" spans="1:23">
      <c r="C2" s="50"/>
      <c r="F2" s="18"/>
    </row>
    <row r="3" spans="1:23">
      <c r="A3" s="165" t="s">
        <v>172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3" ht="15.75" customHeight="1" thickBot="1">
      <c r="A4" s="395"/>
      <c r="B4" s="19"/>
      <c r="D4" s="20"/>
      <c r="E4" s="21"/>
      <c r="F4" s="21"/>
      <c r="G4" s="21"/>
      <c r="H4" s="21"/>
      <c r="I4" s="21"/>
      <c r="U4" s="166" t="s">
        <v>2</v>
      </c>
      <c r="V4" s="166"/>
    </row>
    <row r="5" spans="1:23" ht="15.75" customHeight="1" thickBot="1">
      <c r="A5" s="396"/>
      <c r="B5" s="22"/>
      <c r="C5" s="325"/>
      <c r="D5" s="167" t="s">
        <v>173</v>
      </c>
      <c r="E5" s="168"/>
      <c r="F5" s="168"/>
      <c r="G5" s="168"/>
      <c r="H5" s="168"/>
      <c r="I5" s="169"/>
      <c r="J5" s="167" t="s">
        <v>174</v>
      </c>
      <c r="K5" s="168"/>
      <c r="L5" s="168"/>
      <c r="M5" s="168"/>
      <c r="N5" s="168"/>
      <c r="O5" s="169"/>
      <c r="P5" s="167" t="s">
        <v>170</v>
      </c>
      <c r="Q5" s="168"/>
      <c r="R5" s="168"/>
      <c r="S5" s="168"/>
      <c r="T5" s="168"/>
      <c r="U5" s="168"/>
      <c r="V5" s="169"/>
      <c r="W5" s="23"/>
    </row>
    <row r="6" spans="1:23" ht="64.5" thickBot="1">
      <c r="A6" s="397" t="s">
        <v>3</v>
      </c>
      <c r="B6" s="24" t="s">
        <v>175</v>
      </c>
      <c r="C6" s="25" t="s">
        <v>176</v>
      </c>
      <c r="D6" s="26" t="s">
        <v>177</v>
      </c>
      <c r="E6" s="27" t="s">
        <v>178</v>
      </c>
      <c r="F6" s="28" t="s">
        <v>179</v>
      </c>
      <c r="G6" s="28" t="s">
        <v>180</v>
      </c>
      <c r="H6" s="28" t="s">
        <v>181</v>
      </c>
      <c r="I6" s="29" t="s">
        <v>182</v>
      </c>
      <c r="J6" s="26" t="s">
        <v>177</v>
      </c>
      <c r="K6" s="27" t="s">
        <v>178</v>
      </c>
      <c r="L6" s="28" t="s">
        <v>179</v>
      </c>
      <c r="M6" s="28" t="s">
        <v>180</v>
      </c>
      <c r="N6" s="28" t="s">
        <v>181</v>
      </c>
      <c r="O6" s="29" t="s">
        <v>183</v>
      </c>
      <c r="P6" s="374" t="s">
        <v>177</v>
      </c>
      <c r="Q6" s="375" t="s">
        <v>178</v>
      </c>
      <c r="R6" s="28" t="s">
        <v>179</v>
      </c>
      <c r="S6" s="28" t="s">
        <v>180</v>
      </c>
      <c r="T6" s="28" t="s">
        <v>181</v>
      </c>
      <c r="U6" s="28" t="s">
        <v>184</v>
      </c>
      <c r="V6" s="30" t="s">
        <v>16</v>
      </c>
      <c r="W6" s="23"/>
    </row>
    <row r="7" spans="1:23" s="37" customFormat="1" ht="15" customHeight="1" thickBot="1">
      <c r="A7" s="398" t="s">
        <v>185</v>
      </c>
      <c r="B7" s="31">
        <v>2</v>
      </c>
      <c r="C7" s="326">
        <f>B7+1</f>
        <v>3</v>
      </c>
      <c r="D7" s="32"/>
      <c r="E7" s="33"/>
      <c r="F7" s="34">
        <v>4</v>
      </c>
      <c r="G7" s="33">
        <v>5</v>
      </c>
      <c r="H7" s="33">
        <v>6</v>
      </c>
      <c r="I7" s="35">
        <v>7</v>
      </c>
      <c r="J7" s="32"/>
      <c r="K7" s="33"/>
      <c r="L7" s="34">
        <v>8</v>
      </c>
      <c r="M7" s="33">
        <v>9</v>
      </c>
      <c r="N7" s="33">
        <v>10</v>
      </c>
      <c r="O7" s="35">
        <v>11</v>
      </c>
      <c r="P7" s="344"/>
      <c r="Q7" s="345"/>
      <c r="R7" s="346">
        <v>12</v>
      </c>
      <c r="S7" s="345">
        <v>13</v>
      </c>
      <c r="T7" s="345">
        <v>14</v>
      </c>
      <c r="U7" s="345">
        <v>15</v>
      </c>
      <c r="V7" s="347">
        <v>16</v>
      </c>
      <c r="W7" s="36"/>
    </row>
    <row r="8" spans="1:23" s="37" customFormat="1" ht="15" customHeight="1" thickBot="1">
      <c r="A8" s="170" t="s">
        <v>186</v>
      </c>
      <c r="B8" s="171"/>
      <c r="C8" s="327" t="s">
        <v>176</v>
      </c>
      <c r="D8" s="38"/>
      <c r="E8" s="39"/>
      <c r="F8" s="40"/>
      <c r="G8" s="39"/>
      <c r="H8" s="39"/>
      <c r="I8" s="41"/>
      <c r="J8" s="42"/>
      <c r="K8" s="43"/>
      <c r="L8" s="44"/>
      <c r="M8" s="43"/>
      <c r="N8" s="43"/>
      <c r="O8" s="43"/>
      <c r="P8" s="351"/>
      <c r="Q8" s="352"/>
      <c r="R8" s="353"/>
      <c r="S8" s="352"/>
      <c r="T8" s="352"/>
      <c r="U8" s="352"/>
      <c r="V8" s="347"/>
      <c r="W8" s="36"/>
    </row>
    <row r="9" spans="1:23" s="37" customFormat="1" ht="26.25" thickBot="1">
      <c r="A9" s="399" t="s">
        <v>187</v>
      </c>
      <c r="B9" s="49" t="s">
        <v>188</v>
      </c>
      <c r="C9" s="328" t="s">
        <v>189</v>
      </c>
      <c r="D9" s="265">
        <f>D10+D11</f>
        <v>121201885</v>
      </c>
      <c r="E9" s="266">
        <f t="shared" ref="E9:V9" si="0">E10+E11</f>
        <v>277870573</v>
      </c>
      <c r="F9" s="266">
        <f t="shared" si="0"/>
        <v>399072458</v>
      </c>
      <c r="G9" s="266">
        <f t="shared" si="0"/>
        <v>1504234</v>
      </c>
      <c r="H9" s="266">
        <f t="shared" si="0"/>
        <v>518246845</v>
      </c>
      <c r="I9" s="267">
        <f t="shared" si="0"/>
        <v>917319303</v>
      </c>
      <c r="J9" s="265">
        <f t="shared" si="0"/>
        <v>118745791</v>
      </c>
      <c r="K9" s="266">
        <f t="shared" si="0"/>
        <v>277911070</v>
      </c>
      <c r="L9" s="266">
        <f t="shared" si="0"/>
        <v>396656861</v>
      </c>
      <c r="M9" s="266">
        <f t="shared" si="0"/>
        <v>1504234</v>
      </c>
      <c r="N9" s="266">
        <f t="shared" si="0"/>
        <v>518246845</v>
      </c>
      <c r="O9" s="266">
        <f t="shared" si="0"/>
        <v>914903706</v>
      </c>
      <c r="P9" s="356">
        <f t="shared" si="0"/>
        <v>2833026</v>
      </c>
      <c r="Q9" s="307">
        <f t="shared" si="0"/>
        <v>40497</v>
      </c>
      <c r="R9" s="307">
        <f t="shared" si="0"/>
        <v>2873523</v>
      </c>
      <c r="S9" s="357">
        <f t="shared" si="0"/>
        <v>0</v>
      </c>
      <c r="T9" s="357">
        <f t="shared" si="0"/>
        <v>0</v>
      </c>
      <c r="U9" s="285">
        <f t="shared" si="0"/>
        <v>2873523</v>
      </c>
      <c r="V9" s="267">
        <f t="shared" si="0"/>
        <v>2830614</v>
      </c>
      <c r="W9" s="36"/>
    </row>
    <row r="10" spans="1:23" s="37" customFormat="1" ht="54" customHeight="1">
      <c r="A10" s="416" t="s">
        <v>190</v>
      </c>
      <c r="B10" s="419" t="s">
        <v>191</v>
      </c>
      <c r="C10" s="329" t="s">
        <v>192</v>
      </c>
      <c r="D10" s="268">
        <v>2231152</v>
      </c>
      <c r="E10" s="269">
        <v>277870527</v>
      </c>
      <c r="F10" s="270">
        <f>D10+E10</f>
        <v>280101679</v>
      </c>
      <c r="G10" s="269">
        <v>565245</v>
      </c>
      <c r="H10" s="271">
        <v>193454826</v>
      </c>
      <c r="I10" s="272">
        <f>F10+H10</f>
        <v>473556505</v>
      </c>
      <c r="J10" s="268">
        <f>195685979-N10</f>
        <v>2231153</v>
      </c>
      <c r="K10" s="269">
        <v>277911024</v>
      </c>
      <c r="L10" s="270">
        <f>J10+K10</f>
        <v>280142177</v>
      </c>
      <c r="M10" s="273">
        <v>565245</v>
      </c>
      <c r="N10" s="273">
        <v>193454826</v>
      </c>
      <c r="O10" s="273">
        <f>L10+N10</f>
        <v>473597003</v>
      </c>
      <c r="P10" s="354">
        <f>J10-D10</f>
        <v>1</v>
      </c>
      <c r="Q10" s="283">
        <v>40497</v>
      </c>
      <c r="R10" s="283">
        <f>P10+Q10</f>
        <v>40498</v>
      </c>
      <c r="S10" s="355">
        <f>M10-G10</f>
        <v>0</v>
      </c>
      <c r="T10" s="355">
        <f>N10-H10</f>
        <v>0</v>
      </c>
      <c r="U10" s="284">
        <f>R10+T10</f>
        <v>40498</v>
      </c>
      <c r="V10" s="282"/>
      <c r="W10" s="133" t="s">
        <v>553</v>
      </c>
    </row>
    <row r="11" spans="1:23" s="37" customFormat="1" ht="39" thickBot="1">
      <c r="A11" s="417" t="s">
        <v>193</v>
      </c>
      <c r="B11" s="420" t="s">
        <v>194</v>
      </c>
      <c r="C11" s="330" t="s">
        <v>195</v>
      </c>
      <c r="D11" s="275">
        <v>118970733</v>
      </c>
      <c r="E11" s="276">
        <v>46</v>
      </c>
      <c r="F11" s="277">
        <f>D11+E11</f>
        <v>118970779</v>
      </c>
      <c r="G11" s="276">
        <v>938989</v>
      </c>
      <c r="H11" s="278">
        <v>324792019</v>
      </c>
      <c r="I11" s="279">
        <f>F11+H11</f>
        <v>443762798</v>
      </c>
      <c r="J11" s="280">
        <f>441306657-N11</f>
        <v>116514638</v>
      </c>
      <c r="K11" s="276">
        <v>46</v>
      </c>
      <c r="L11" s="277">
        <f>J11+K11</f>
        <v>116514684</v>
      </c>
      <c r="M11" s="281">
        <v>938989</v>
      </c>
      <c r="N11" s="281">
        <v>324792019</v>
      </c>
      <c r="O11" s="277">
        <f>L11+N11</f>
        <v>441306703</v>
      </c>
      <c r="P11" s="358">
        <v>2833025</v>
      </c>
      <c r="Q11" s="359"/>
      <c r="R11" s="359">
        <f>P11+Q11</f>
        <v>2833025</v>
      </c>
      <c r="S11" s="360">
        <f>M11-G11</f>
        <v>0</v>
      </c>
      <c r="T11" s="360">
        <f>N11-H11</f>
        <v>0</v>
      </c>
      <c r="U11" s="314">
        <f>R11+T11</f>
        <v>2833025</v>
      </c>
      <c r="V11" s="306">
        <f>2642149+188465</f>
        <v>2830614</v>
      </c>
      <c r="W11" s="134" t="s">
        <v>554</v>
      </c>
    </row>
    <row r="12" spans="1:23" s="37" customFormat="1" ht="26.25" thickBot="1">
      <c r="A12" s="418" t="s">
        <v>196</v>
      </c>
      <c r="B12" s="421" t="s">
        <v>197</v>
      </c>
      <c r="C12" s="330" t="s">
        <v>198</v>
      </c>
      <c r="D12" s="265">
        <f>D13+D14+D15</f>
        <v>37514321</v>
      </c>
      <c r="E12" s="266">
        <f t="shared" ref="E12:V12" si="1">E13+E14+E15</f>
        <v>32355818</v>
      </c>
      <c r="F12" s="266">
        <f t="shared" si="1"/>
        <v>69870139</v>
      </c>
      <c r="G12" s="266">
        <f t="shared" si="1"/>
        <v>42076</v>
      </c>
      <c r="H12" s="266">
        <f t="shared" si="1"/>
        <v>7237</v>
      </c>
      <c r="I12" s="267">
        <f t="shared" si="1"/>
        <v>69877376</v>
      </c>
      <c r="J12" s="265">
        <f t="shared" si="1"/>
        <v>51216648</v>
      </c>
      <c r="K12" s="266">
        <f t="shared" si="1"/>
        <v>32431152</v>
      </c>
      <c r="L12" s="266">
        <f t="shared" si="1"/>
        <v>83647800</v>
      </c>
      <c r="M12" s="266">
        <f t="shared" si="1"/>
        <v>22</v>
      </c>
      <c r="N12" s="266">
        <f t="shared" si="1"/>
        <v>7237</v>
      </c>
      <c r="O12" s="266">
        <f t="shared" si="1"/>
        <v>83655037</v>
      </c>
      <c r="P12" s="356">
        <f t="shared" si="1"/>
        <v>13702327</v>
      </c>
      <c r="Q12" s="307">
        <f t="shared" si="1"/>
        <v>75334</v>
      </c>
      <c r="R12" s="307">
        <f t="shared" si="1"/>
        <v>13777661</v>
      </c>
      <c r="S12" s="307">
        <f t="shared" si="1"/>
        <v>42054</v>
      </c>
      <c r="T12" s="357">
        <f t="shared" si="1"/>
        <v>0</v>
      </c>
      <c r="U12" s="285">
        <f t="shared" si="1"/>
        <v>13777661</v>
      </c>
      <c r="V12" s="267">
        <f t="shared" si="1"/>
        <v>22580</v>
      </c>
      <c r="W12" s="135"/>
    </row>
    <row r="13" spans="1:23" s="37" customFormat="1" ht="38.25">
      <c r="A13" s="416" t="s">
        <v>199</v>
      </c>
      <c r="B13" s="422" t="s">
        <v>200</v>
      </c>
      <c r="C13" s="331" t="s">
        <v>201</v>
      </c>
      <c r="D13" s="286">
        <f>37513575</f>
        <v>37513575</v>
      </c>
      <c r="E13" s="276">
        <v>32361381</v>
      </c>
      <c r="F13" s="281">
        <f>D13+E13</f>
        <v>69874956</v>
      </c>
      <c r="G13" s="276">
        <v>42076</v>
      </c>
      <c r="H13" s="281">
        <v>7237</v>
      </c>
      <c r="I13" s="272">
        <f>F13+H13</f>
        <v>69882193</v>
      </c>
      <c r="J13" s="287">
        <v>51215902</v>
      </c>
      <c r="K13" s="288">
        <v>32436715</v>
      </c>
      <c r="L13" s="288">
        <f>J13+K13</f>
        <v>83652617</v>
      </c>
      <c r="M13" s="289">
        <v>22</v>
      </c>
      <c r="N13" s="289">
        <v>7237</v>
      </c>
      <c r="O13" s="289">
        <f>L13+N13</f>
        <v>83659854</v>
      </c>
      <c r="P13" s="354">
        <f>J13-D13</f>
        <v>13702327</v>
      </c>
      <c r="Q13" s="283">
        <v>75334</v>
      </c>
      <c r="R13" s="297">
        <f>P13+Q13</f>
        <v>13777661</v>
      </c>
      <c r="S13" s="297">
        <f>IF(M13-G13&lt;0,G13-M13,M13-G13)</f>
        <v>42054</v>
      </c>
      <c r="T13" s="355">
        <f>N13-H13</f>
        <v>0</v>
      </c>
      <c r="U13" s="284">
        <f>R13+T13</f>
        <v>13777661</v>
      </c>
      <c r="V13" s="282">
        <f>22580</f>
        <v>22580</v>
      </c>
      <c r="W13" s="136" t="s">
        <v>555</v>
      </c>
    </row>
    <row r="14" spans="1:23" s="37" customFormat="1" ht="38.25">
      <c r="A14" s="400" t="s">
        <v>202</v>
      </c>
      <c r="B14" s="46" t="s">
        <v>203</v>
      </c>
      <c r="C14" s="332">
        <v>101202</v>
      </c>
      <c r="D14" s="290">
        <v>538</v>
      </c>
      <c r="E14" s="291"/>
      <c r="F14" s="292">
        <f>D14+E14</f>
        <v>538</v>
      </c>
      <c r="G14" s="292"/>
      <c r="H14" s="292"/>
      <c r="I14" s="293">
        <f t="shared" ref="I14:I19" si="2">F14+H14</f>
        <v>538</v>
      </c>
      <c r="J14" s="290">
        <v>538</v>
      </c>
      <c r="K14" s="291"/>
      <c r="L14" s="294">
        <f t="shared" ref="L14:L19" si="3">J14+K14</f>
        <v>538</v>
      </c>
      <c r="M14" s="292"/>
      <c r="N14" s="292"/>
      <c r="O14" s="292">
        <f t="shared" ref="O14:O19" si="4">L14+N14</f>
        <v>538</v>
      </c>
      <c r="P14" s="348">
        <f t="shared" ref="P14:P19" si="5">J14-D14</f>
        <v>0</v>
      </c>
      <c r="Q14" s="343"/>
      <c r="R14" s="343">
        <f t="shared" ref="R14:R19" si="6">P14+Q14</f>
        <v>0</v>
      </c>
      <c r="S14" s="343"/>
      <c r="T14" s="343"/>
      <c r="U14" s="343">
        <f t="shared" ref="U14:U19" si="7">R14+T14</f>
        <v>0</v>
      </c>
      <c r="V14" s="349">
        <v>0</v>
      </c>
      <c r="W14" s="136" t="s">
        <v>555</v>
      </c>
    </row>
    <row r="15" spans="1:23" s="37" customFormat="1" ht="38.25">
      <c r="A15" s="400" t="s">
        <v>204</v>
      </c>
      <c r="B15" s="46" t="s">
        <v>205</v>
      </c>
      <c r="C15" s="332">
        <v>101205</v>
      </c>
      <c r="D15" s="290">
        <v>208</v>
      </c>
      <c r="E15" s="291">
        <v>-5563</v>
      </c>
      <c r="F15" s="292">
        <f>D15+E15</f>
        <v>-5355</v>
      </c>
      <c r="G15" s="292"/>
      <c r="H15" s="292"/>
      <c r="I15" s="293">
        <f t="shared" si="2"/>
        <v>-5355</v>
      </c>
      <c r="J15" s="290">
        <v>208</v>
      </c>
      <c r="K15" s="291">
        <v>-5563</v>
      </c>
      <c r="L15" s="294">
        <f t="shared" si="3"/>
        <v>-5355</v>
      </c>
      <c r="M15" s="292"/>
      <c r="N15" s="292"/>
      <c r="O15" s="292">
        <f t="shared" si="4"/>
        <v>-5355</v>
      </c>
      <c r="P15" s="348">
        <f t="shared" si="5"/>
        <v>0</v>
      </c>
      <c r="Q15" s="343">
        <v>0</v>
      </c>
      <c r="R15" s="343">
        <f t="shared" si="6"/>
        <v>0</v>
      </c>
      <c r="S15" s="343"/>
      <c r="T15" s="343"/>
      <c r="U15" s="343">
        <f t="shared" si="7"/>
        <v>0</v>
      </c>
      <c r="V15" s="349">
        <v>0</v>
      </c>
      <c r="W15" s="136" t="s">
        <v>555</v>
      </c>
    </row>
    <row r="16" spans="1:23" s="37" customFormat="1" ht="15">
      <c r="A16" s="401" t="s">
        <v>206</v>
      </c>
      <c r="B16" s="46" t="s">
        <v>207</v>
      </c>
      <c r="C16" s="332">
        <v>103101</v>
      </c>
      <c r="D16" s="299">
        <f>53114523</f>
        <v>53114523</v>
      </c>
      <c r="E16" s="292">
        <v>26282745</v>
      </c>
      <c r="F16" s="292">
        <f t="shared" ref="F16:F19" si="8">D16+E16</f>
        <v>79397268</v>
      </c>
      <c r="G16" s="292"/>
      <c r="H16" s="292"/>
      <c r="I16" s="293">
        <f t="shared" si="2"/>
        <v>79397268</v>
      </c>
      <c r="J16" s="299">
        <v>53413510</v>
      </c>
      <c r="K16" s="292">
        <v>26334734</v>
      </c>
      <c r="L16" s="296">
        <f t="shared" si="3"/>
        <v>79748244</v>
      </c>
      <c r="M16" s="292"/>
      <c r="N16" s="292"/>
      <c r="O16" s="292">
        <f t="shared" si="4"/>
        <v>79748244</v>
      </c>
      <c r="P16" s="300">
        <f t="shared" si="5"/>
        <v>298987</v>
      </c>
      <c r="Q16" s="296">
        <v>51995</v>
      </c>
      <c r="R16" s="296">
        <f t="shared" si="6"/>
        <v>350982</v>
      </c>
      <c r="S16" s="296"/>
      <c r="T16" s="343"/>
      <c r="U16" s="298">
        <f t="shared" si="7"/>
        <v>350982</v>
      </c>
      <c r="V16" s="293">
        <v>4727</v>
      </c>
      <c r="W16" s="136" t="s">
        <v>555</v>
      </c>
    </row>
    <row r="17" spans="1:23" s="37" customFormat="1" ht="25.5">
      <c r="A17" s="401" t="s">
        <v>208</v>
      </c>
      <c r="B17" s="46" t="s">
        <v>209</v>
      </c>
      <c r="C17" s="332">
        <v>104101</v>
      </c>
      <c r="D17" s="299">
        <f>34971087</f>
        <v>34971087</v>
      </c>
      <c r="E17" s="292">
        <v>16409563</v>
      </c>
      <c r="F17" s="292">
        <f t="shared" si="8"/>
        <v>51380650</v>
      </c>
      <c r="G17" s="292">
        <v>37140</v>
      </c>
      <c r="H17" s="292">
        <v>12582884</v>
      </c>
      <c r="I17" s="293">
        <f t="shared" si="2"/>
        <v>63963534</v>
      </c>
      <c r="J17" s="301">
        <f>47026211-N17</f>
        <v>34443327</v>
      </c>
      <c r="K17" s="292">
        <v>16635372</v>
      </c>
      <c r="L17" s="296">
        <f t="shared" si="3"/>
        <v>51078699</v>
      </c>
      <c r="M17" s="292">
        <v>37140</v>
      </c>
      <c r="N17" s="292">
        <v>12582884</v>
      </c>
      <c r="O17" s="292">
        <f t="shared" si="4"/>
        <v>63661583</v>
      </c>
      <c r="P17" s="300">
        <f>527760</f>
        <v>527760</v>
      </c>
      <c r="Q17" s="296">
        <v>225809</v>
      </c>
      <c r="R17" s="296">
        <f t="shared" si="6"/>
        <v>753569</v>
      </c>
      <c r="S17" s="343">
        <f t="shared" ref="S17" si="9">M17-G17</f>
        <v>0</v>
      </c>
      <c r="T17" s="343">
        <f>N17-H17</f>
        <v>0</v>
      </c>
      <c r="U17" s="298">
        <f t="shared" si="7"/>
        <v>753569</v>
      </c>
      <c r="V17" s="293">
        <v>527761</v>
      </c>
      <c r="W17" s="136" t="s">
        <v>555</v>
      </c>
    </row>
    <row r="18" spans="1:23" s="37" customFormat="1" ht="15">
      <c r="A18" s="402" t="s">
        <v>210</v>
      </c>
      <c r="B18" s="46" t="s">
        <v>211</v>
      </c>
      <c r="C18" s="332" t="s">
        <v>212</v>
      </c>
      <c r="D18" s="299">
        <f>97357</f>
        <v>97357</v>
      </c>
      <c r="E18" s="292">
        <v>2988855</v>
      </c>
      <c r="F18" s="292">
        <f t="shared" si="8"/>
        <v>3086212</v>
      </c>
      <c r="G18" s="292"/>
      <c r="H18" s="292"/>
      <c r="I18" s="293">
        <f t="shared" si="2"/>
        <v>3086212</v>
      </c>
      <c r="J18" s="301">
        <v>103396</v>
      </c>
      <c r="K18" s="292">
        <v>2997132</v>
      </c>
      <c r="L18" s="296">
        <f t="shared" si="3"/>
        <v>3100528</v>
      </c>
      <c r="M18" s="292"/>
      <c r="N18" s="292"/>
      <c r="O18" s="292">
        <f t="shared" si="4"/>
        <v>3100528</v>
      </c>
      <c r="P18" s="300">
        <f t="shared" si="5"/>
        <v>6039</v>
      </c>
      <c r="Q18" s="296">
        <v>8279</v>
      </c>
      <c r="R18" s="296">
        <f t="shared" si="6"/>
        <v>14318</v>
      </c>
      <c r="S18" s="343"/>
      <c r="T18" s="343"/>
      <c r="U18" s="298">
        <f t="shared" si="7"/>
        <v>14318</v>
      </c>
      <c r="V18" s="349">
        <v>0</v>
      </c>
      <c r="W18" s="136" t="s">
        <v>555</v>
      </c>
    </row>
    <row r="19" spans="1:23" s="37" customFormat="1" ht="26.25" thickBot="1">
      <c r="A19" s="403" t="s">
        <v>213</v>
      </c>
      <c r="B19" s="47" t="s">
        <v>214</v>
      </c>
      <c r="C19" s="333">
        <v>104401</v>
      </c>
      <c r="D19" s="302">
        <f>143640</f>
        <v>143640</v>
      </c>
      <c r="E19" s="303">
        <v>374187</v>
      </c>
      <c r="F19" s="292">
        <f t="shared" si="8"/>
        <v>517827</v>
      </c>
      <c r="G19" s="303"/>
      <c r="H19" s="303"/>
      <c r="I19" s="279">
        <f t="shared" si="2"/>
        <v>517827</v>
      </c>
      <c r="J19" s="304">
        <v>144428</v>
      </c>
      <c r="K19" s="303">
        <v>377106</v>
      </c>
      <c r="L19" s="281">
        <f t="shared" si="3"/>
        <v>521534</v>
      </c>
      <c r="M19" s="303"/>
      <c r="N19" s="303"/>
      <c r="O19" s="281">
        <f t="shared" si="4"/>
        <v>521534</v>
      </c>
      <c r="P19" s="361">
        <f t="shared" si="5"/>
        <v>788</v>
      </c>
      <c r="Q19" s="362">
        <v>2923</v>
      </c>
      <c r="R19" s="362">
        <f t="shared" si="6"/>
        <v>3711</v>
      </c>
      <c r="S19" s="360"/>
      <c r="T19" s="360"/>
      <c r="U19" s="314">
        <f t="shared" si="7"/>
        <v>3711</v>
      </c>
      <c r="V19" s="306">
        <v>788</v>
      </c>
      <c r="W19" s="136" t="s">
        <v>555</v>
      </c>
    </row>
    <row r="20" spans="1:23" s="37" customFormat="1" ht="26.25" thickBot="1">
      <c r="A20" s="399" t="s">
        <v>215</v>
      </c>
      <c r="B20" s="49" t="s">
        <v>216</v>
      </c>
      <c r="C20" s="328" t="s">
        <v>217</v>
      </c>
      <c r="D20" s="265">
        <f>D21+D22+D23+D24+D25+D26</f>
        <v>-152613294</v>
      </c>
      <c r="E20" s="266">
        <f t="shared" ref="E20:V20" si="10">E21+E22+E23+E24+E25+E26</f>
        <v>-85214500</v>
      </c>
      <c r="F20" s="266">
        <f t="shared" si="10"/>
        <v>-237827794</v>
      </c>
      <c r="G20" s="266">
        <f t="shared" si="10"/>
        <v>178318</v>
      </c>
      <c r="H20" s="266">
        <f t="shared" si="10"/>
        <v>61150494</v>
      </c>
      <c r="I20" s="267">
        <f t="shared" si="10"/>
        <v>-176677300</v>
      </c>
      <c r="J20" s="265">
        <f t="shared" si="10"/>
        <v>-151411525</v>
      </c>
      <c r="K20" s="266">
        <f t="shared" si="10"/>
        <v>-84900268</v>
      </c>
      <c r="L20" s="307">
        <f t="shared" si="10"/>
        <v>-236311793</v>
      </c>
      <c r="M20" s="266">
        <f t="shared" si="10"/>
        <v>178318</v>
      </c>
      <c r="N20" s="266">
        <f t="shared" si="10"/>
        <v>61150494</v>
      </c>
      <c r="O20" s="266">
        <f t="shared" si="10"/>
        <v>-175161299</v>
      </c>
      <c r="P20" s="356">
        <f>P21+P22+P23+P24+P25+P26</f>
        <v>1203537</v>
      </c>
      <c r="Q20" s="307">
        <f t="shared" si="10"/>
        <v>1270302</v>
      </c>
      <c r="R20" s="307">
        <f t="shared" si="10"/>
        <v>2473839</v>
      </c>
      <c r="S20" s="357">
        <f t="shared" si="10"/>
        <v>0</v>
      </c>
      <c r="T20" s="357">
        <f t="shared" si="10"/>
        <v>0</v>
      </c>
      <c r="U20" s="285">
        <f t="shared" si="10"/>
        <v>2473839</v>
      </c>
      <c r="V20" s="267">
        <f t="shared" si="10"/>
        <v>1203486</v>
      </c>
      <c r="W20" s="135"/>
    </row>
    <row r="21" spans="1:23" s="37" customFormat="1" ht="51">
      <c r="A21" s="423" t="s">
        <v>218</v>
      </c>
      <c r="B21" s="422" t="s">
        <v>219</v>
      </c>
      <c r="C21" s="331">
        <v>105101</v>
      </c>
      <c r="D21" s="286">
        <v>-180606343</v>
      </c>
      <c r="E21" s="276">
        <v>-153926560</v>
      </c>
      <c r="F21" s="281">
        <f>D21+E21</f>
        <v>-334532903</v>
      </c>
      <c r="G21" s="276">
        <v>172866</v>
      </c>
      <c r="H21" s="281">
        <v>59278236</v>
      </c>
      <c r="I21" s="272">
        <f>F21+H21</f>
        <v>-275254667</v>
      </c>
      <c r="J21" s="287">
        <f>-120132585-N21</f>
        <v>-179410821</v>
      </c>
      <c r="K21" s="288">
        <v>-154123804</v>
      </c>
      <c r="L21" s="271">
        <f>J21+K21</f>
        <v>-333534625</v>
      </c>
      <c r="M21" s="289">
        <v>172866</v>
      </c>
      <c r="N21" s="289">
        <v>59278236</v>
      </c>
      <c r="O21" s="273">
        <f>L21+N21</f>
        <v>-274256389</v>
      </c>
      <c r="P21" s="354">
        <f>J21-D21</f>
        <v>1195522</v>
      </c>
      <c r="Q21" s="283">
        <v>758506</v>
      </c>
      <c r="R21" s="297">
        <f>P21+Q21</f>
        <v>1954028</v>
      </c>
      <c r="S21" s="355">
        <f>M21-G21</f>
        <v>0</v>
      </c>
      <c r="T21" s="355">
        <f>N21-H21</f>
        <v>0</v>
      </c>
      <c r="U21" s="284">
        <f>R21+T21</f>
        <v>1954028</v>
      </c>
      <c r="V21" s="282">
        <f>1195520</f>
        <v>1195520</v>
      </c>
      <c r="W21" s="133" t="s">
        <v>553</v>
      </c>
    </row>
    <row r="22" spans="1:23" s="37" customFormat="1" ht="79.5" customHeight="1">
      <c r="A22" s="400" t="s">
        <v>220</v>
      </c>
      <c r="B22" s="46" t="s">
        <v>221</v>
      </c>
      <c r="C22" s="332">
        <v>105102</v>
      </c>
      <c r="D22" s="290">
        <v>18198168</v>
      </c>
      <c r="E22" s="291">
        <v>26169459</v>
      </c>
      <c r="F22" s="292">
        <f>D22+E22</f>
        <v>44367627</v>
      </c>
      <c r="G22" s="291"/>
      <c r="H22" s="292"/>
      <c r="I22" s="282">
        <f t="shared" ref="I22:I26" si="11">F22+H22</f>
        <v>44367627</v>
      </c>
      <c r="J22" s="308">
        <v>18198144</v>
      </c>
      <c r="K22" s="291">
        <v>26321535</v>
      </c>
      <c r="L22" s="294">
        <f t="shared" ref="L22:L26" si="12">J22+K22</f>
        <v>44519679</v>
      </c>
      <c r="M22" s="292"/>
      <c r="N22" s="292"/>
      <c r="O22" s="292">
        <f t="shared" ref="O22:O26" si="13">L22+N22</f>
        <v>44519679</v>
      </c>
      <c r="P22" s="295">
        <v>114</v>
      </c>
      <c r="Q22" s="294">
        <v>152396</v>
      </c>
      <c r="R22" s="296">
        <f t="shared" ref="R22:R26" si="14">P22+Q22</f>
        <v>152510</v>
      </c>
      <c r="S22" s="343"/>
      <c r="T22" s="343"/>
      <c r="U22" s="298">
        <f t="shared" ref="U22:U26" si="15">R22+T22</f>
        <v>152510</v>
      </c>
      <c r="V22" s="293"/>
      <c r="W22" s="133" t="s">
        <v>553</v>
      </c>
    </row>
    <row r="23" spans="1:23" s="37" customFormat="1" ht="25.5">
      <c r="A23" s="400" t="s">
        <v>222</v>
      </c>
      <c r="B23" s="46" t="s">
        <v>223</v>
      </c>
      <c r="C23" s="332">
        <v>105104</v>
      </c>
      <c r="D23" s="290">
        <f>4863701</f>
        <v>4863701</v>
      </c>
      <c r="E23" s="291">
        <v>2843063</v>
      </c>
      <c r="F23" s="292">
        <f t="shared" ref="F23:F26" si="16">D23+E23</f>
        <v>7706764</v>
      </c>
      <c r="G23" s="291">
        <v>5452</v>
      </c>
      <c r="H23" s="292">
        <v>1872258</v>
      </c>
      <c r="I23" s="282">
        <f t="shared" si="11"/>
        <v>9579022</v>
      </c>
      <c r="J23" s="308">
        <f>6742230-N23</f>
        <v>4869972</v>
      </c>
      <c r="K23" s="291">
        <v>2845345</v>
      </c>
      <c r="L23" s="276">
        <f t="shared" si="12"/>
        <v>7715317</v>
      </c>
      <c r="M23" s="292">
        <v>5452</v>
      </c>
      <c r="N23" s="292">
        <v>1872258</v>
      </c>
      <c r="O23" s="281">
        <f t="shared" si="13"/>
        <v>9587575</v>
      </c>
      <c r="P23" s="295">
        <f t="shared" ref="P23:P26" si="17">J23-D23</f>
        <v>6271</v>
      </c>
      <c r="Q23" s="294">
        <v>2282</v>
      </c>
      <c r="R23" s="296">
        <f t="shared" si="14"/>
        <v>8553</v>
      </c>
      <c r="S23" s="343">
        <f t="shared" ref="S23:T23" si="18">M23-G23</f>
        <v>0</v>
      </c>
      <c r="T23" s="343">
        <f t="shared" si="18"/>
        <v>0</v>
      </c>
      <c r="U23" s="298">
        <f t="shared" si="15"/>
        <v>8553</v>
      </c>
      <c r="V23" s="293">
        <f>6271</f>
        <v>6271</v>
      </c>
      <c r="W23" s="133" t="s">
        <v>553</v>
      </c>
    </row>
    <row r="24" spans="1:23" s="37" customFormat="1" ht="81.75" customHeight="1">
      <c r="A24" s="400" t="s">
        <v>224</v>
      </c>
      <c r="B24" s="46" t="s">
        <v>225</v>
      </c>
      <c r="C24" s="332" t="s">
        <v>226</v>
      </c>
      <c r="D24" s="290">
        <v>-1291</v>
      </c>
      <c r="E24" s="291">
        <v>-2461</v>
      </c>
      <c r="F24" s="292">
        <f t="shared" si="16"/>
        <v>-3752</v>
      </c>
      <c r="G24" s="292"/>
      <c r="H24" s="292"/>
      <c r="I24" s="282">
        <f t="shared" si="11"/>
        <v>-3752</v>
      </c>
      <c r="J24" s="308">
        <v>-2106</v>
      </c>
      <c r="K24" s="291">
        <v>-2461</v>
      </c>
      <c r="L24" s="294">
        <f t="shared" si="12"/>
        <v>-4567</v>
      </c>
      <c r="M24" s="292"/>
      <c r="N24" s="292"/>
      <c r="O24" s="292">
        <f t="shared" si="13"/>
        <v>-4567</v>
      </c>
      <c r="P24" s="295">
        <v>815</v>
      </c>
      <c r="Q24" s="343">
        <v>0</v>
      </c>
      <c r="R24" s="296">
        <f t="shared" si="14"/>
        <v>815</v>
      </c>
      <c r="S24" s="296"/>
      <c r="T24" s="296"/>
      <c r="U24" s="298">
        <f t="shared" si="15"/>
        <v>815</v>
      </c>
      <c r="V24" s="293"/>
      <c r="W24" s="133" t="s">
        <v>553</v>
      </c>
    </row>
    <row r="25" spans="1:23" s="37" customFormat="1" ht="38.25">
      <c r="A25" s="400" t="s">
        <v>227</v>
      </c>
      <c r="B25" s="46" t="s">
        <v>228</v>
      </c>
      <c r="C25" s="332" t="s">
        <v>229</v>
      </c>
      <c r="D25" s="290">
        <v>1580228</v>
      </c>
      <c r="E25" s="291">
        <v>37856066</v>
      </c>
      <c r="F25" s="292">
        <f t="shared" si="16"/>
        <v>39436294</v>
      </c>
      <c r="G25" s="292"/>
      <c r="H25" s="292"/>
      <c r="I25" s="282">
        <f t="shared" si="11"/>
        <v>39436294</v>
      </c>
      <c r="J25" s="290">
        <v>1581043</v>
      </c>
      <c r="K25" s="291">
        <v>38160824</v>
      </c>
      <c r="L25" s="294">
        <f t="shared" si="12"/>
        <v>39741867</v>
      </c>
      <c r="M25" s="292"/>
      <c r="N25" s="292"/>
      <c r="O25" s="292">
        <f t="shared" si="13"/>
        <v>39741867</v>
      </c>
      <c r="P25" s="295">
        <v>815</v>
      </c>
      <c r="Q25" s="294">
        <v>304758</v>
      </c>
      <c r="R25" s="296">
        <f t="shared" si="14"/>
        <v>305573</v>
      </c>
      <c r="S25" s="296"/>
      <c r="T25" s="296"/>
      <c r="U25" s="298">
        <f t="shared" si="15"/>
        <v>305573</v>
      </c>
      <c r="V25" s="293">
        <v>1695</v>
      </c>
      <c r="W25" s="133" t="s">
        <v>553</v>
      </c>
    </row>
    <row r="26" spans="1:23" s="37" customFormat="1" ht="93" customHeight="1" thickBot="1">
      <c r="A26" s="404" t="s">
        <v>230</v>
      </c>
      <c r="B26" s="47" t="s">
        <v>231</v>
      </c>
      <c r="C26" s="333" t="s">
        <v>232</v>
      </c>
      <c r="D26" s="309">
        <v>3352243</v>
      </c>
      <c r="E26" s="310">
        <v>1845933</v>
      </c>
      <c r="F26" s="292">
        <f t="shared" si="16"/>
        <v>5198176</v>
      </c>
      <c r="G26" s="303"/>
      <c r="H26" s="303"/>
      <c r="I26" s="279">
        <f t="shared" si="11"/>
        <v>5198176</v>
      </c>
      <c r="J26" s="309">
        <v>3352243</v>
      </c>
      <c r="K26" s="310">
        <v>1898293</v>
      </c>
      <c r="L26" s="276">
        <f t="shared" si="12"/>
        <v>5250536</v>
      </c>
      <c r="M26" s="303"/>
      <c r="N26" s="303"/>
      <c r="O26" s="281">
        <f t="shared" si="13"/>
        <v>5250536</v>
      </c>
      <c r="P26" s="342">
        <f t="shared" si="17"/>
        <v>0</v>
      </c>
      <c r="Q26" s="321">
        <v>52360</v>
      </c>
      <c r="R26" s="362">
        <f t="shared" si="14"/>
        <v>52360</v>
      </c>
      <c r="S26" s="362"/>
      <c r="T26" s="362"/>
      <c r="U26" s="314">
        <f t="shared" si="15"/>
        <v>52360</v>
      </c>
      <c r="V26" s="306"/>
      <c r="W26" s="133" t="s">
        <v>553</v>
      </c>
    </row>
    <row r="27" spans="1:23" s="37" customFormat="1" ht="39" thickBot="1">
      <c r="A27" s="399" t="s">
        <v>233</v>
      </c>
      <c r="B27" s="49" t="s">
        <v>234</v>
      </c>
      <c r="C27" s="328">
        <v>105229</v>
      </c>
      <c r="D27" s="340">
        <f>D28</f>
        <v>0</v>
      </c>
      <c r="E27" s="357">
        <f t="shared" ref="E27:V27" si="19">E28</f>
        <v>0</v>
      </c>
      <c r="F27" s="357">
        <f t="shared" si="19"/>
        <v>0</v>
      </c>
      <c r="G27" s="357">
        <f t="shared" si="19"/>
        <v>0</v>
      </c>
      <c r="H27" s="357">
        <f t="shared" si="19"/>
        <v>0</v>
      </c>
      <c r="I27" s="365">
        <f t="shared" si="19"/>
        <v>0</v>
      </c>
      <c r="J27" s="340">
        <f t="shared" si="19"/>
        <v>0</v>
      </c>
      <c r="K27" s="357">
        <f t="shared" si="19"/>
        <v>0</v>
      </c>
      <c r="L27" s="357">
        <f t="shared" si="19"/>
        <v>0</v>
      </c>
      <c r="M27" s="357">
        <f t="shared" si="19"/>
        <v>0</v>
      </c>
      <c r="N27" s="357">
        <f t="shared" si="19"/>
        <v>0</v>
      </c>
      <c r="O27" s="357">
        <f t="shared" si="19"/>
        <v>0</v>
      </c>
      <c r="P27" s="364">
        <f t="shared" si="19"/>
        <v>0</v>
      </c>
      <c r="Q27" s="357">
        <f t="shared" si="19"/>
        <v>0</v>
      </c>
      <c r="R27" s="357">
        <f t="shared" si="19"/>
        <v>0</v>
      </c>
      <c r="S27" s="357">
        <f t="shared" si="19"/>
        <v>0</v>
      </c>
      <c r="T27" s="357">
        <f t="shared" si="19"/>
        <v>0</v>
      </c>
      <c r="U27" s="357">
        <f t="shared" si="19"/>
        <v>0</v>
      </c>
      <c r="V27" s="365">
        <f t="shared" si="19"/>
        <v>0</v>
      </c>
      <c r="W27" s="133" t="s">
        <v>553</v>
      </c>
    </row>
    <row r="28" spans="1:23" s="37" customFormat="1" ht="51.75" thickBot="1">
      <c r="A28" s="423" t="s">
        <v>235</v>
      </c>
      <c r="B28" s="425" t="s">
        <v>236</v>
      </c>
      <c r="C28" s="331" t="s">
        <v>237</v>
      </c>
      <c r="D28" s="311"/>
      <c r="E28" s="276"/>
      <c r="F28" s="281"/>
      <c r="G28" s="281"/>
      <c r="H28" s="281"/>
      <c r="I28" s="279"/>
      <c r="J28" s="312"/>
      <c r="K28" s="281"/>
      <c r="L28" s="281"/>
      <c r="M28" s="281"/>
      <c r="N28" s="281"/>
      <c r="O28" s="281"/>
      <c r="P28" s="366"/>
      <c r="Q28" s="367"/>
      <c r="R28" s="367"/>
      <c r="S28" s="367"/>
      <c r="T28" s="367"/>
      <c r="U28" s="305"/>
      <c r="V28" s="279"/>
      <c r="W28" s="133" t="s">
        <v>553</v>
      </c>
    </row>
    <row r="29" spans="1:23" s="37" customFormat="1" ht="15.75" thickBot="1">
      <c r="A29" s="399" t="s">
        <v>238</v>
      </c>
      <c r="B29" s="49" t="s">
        <v>239</v>
      </c>
      <c r="C29" s="328"/>
      <c r="D29" s="265">
        <f>D30+D31</f>
        <v>178</v>
      </c>
      <c r="E29" s="266">
        <f t="shared" ref="E29:V29" si="20">E30+E31</f>
        <v>11350</v>
      </c>
      <c r="F29" s="266">
        <f t="shared" si="20"/>
        <v>11528</v>
      </c>
      <c r="G29" s="357">
        <f t="shared" si="20"/>
        <v>0</v>
      </c>
      <c r="H29" s="357">
        <f t="shared" si="20"/>
        <v>0</v>
      </c>
      <c r="I29" s="267">
        <f t="shared" si="20"/>
        <v>11528</v>
      </c>
      <c r="J29" s="265">
        <f t="shared" si="20"/>
        <v>26</v>
      </c>
      <c r="K29" s="266">
        <f t="shared" si="20"/>
        <v>12739</v>
      </c>
      <c r="L29" s="266">
        <f>L30+L31</f>
        <v>12765</v>
      </c>
      <c r="M29" s="370">
        <f t="shared" si="20"/>
        <v>0</v>
      </c>
      <c r="N29" s="357">
        <f t="shared" si="20"/>
        <v>0</v>
      </c>
      <c r="O29" s="266">
        <f t="shared" si="20"/>
        <v>12765</v>
      </c>
      <c r="P29" s="356">
        <f t="shared" si="20"/>
        <v>152</v>
      </c>
      <c r="Q29" s="307">
        <f t="shared" si="20"/>
        <v>1593</v>
      </c>
      <c r="R29" s="307">
        <f t="shared" si="20"/>
        <v>1745</v>
      </c>
      <c r="S29" s="357">
        <f t="shared" si="20"/>
        <v>0</v>
      </c>
      <c r="T29" s="357">
        <f t="shared" si="20"/>
        <v>0</v>
      </c>
      <c r="U29" s="285">
        <f t="shared" si="20"/>
        <v>1745</v>
      </c>
      <c r="V29" s="267">
        <f t="shared" si="20"/>
        <v>1480</v>
      </c>
      <c r="W29" s="135"/>
    </row>
    <row r="30" spans="1:23" s="37" customFormat="1" ht="51.75" customHeight="1">
      <c r="A30" s="416" t="s">
        <v>240</v>
      </c>
      <c r="B30" s="419" t="s">
        <v>241</v>
      </c>
      <c r="C30" s="329">
        <v>107109</v>
      </c>
      <c r="D30" s="268">
        <v>26</v>
      </c>
      <c r="E30" s="269">
        <v>11197</v>
      </c>
      <c r="F30" s="273">
        <f>D30+E30</f>
        <v>11223</v>
      </c>
      <c r="G30" s="273"/>
      <c r="H30" s="273"/>
      <c r="I30" s="272">
        <f>F30+H30</f>
        <v>11223</v>
      </c>
      <c r="J30" s="268">
        <v>26</v>
      </c>
      <c r="K30" s="269">
        <v>12688</v>
      </c>
      <c r="L30" s="269">
        <f>J30+K30</f>
        <v>12714</v>
      </c>
      <c r="M30" s="273"/>
      <c r="N30" s="273"/>
      <c r="O30" s="273">
        <f>L30+N30</f>
        <v>12714</v>
      </c>
      <c r="P30" s="369">
        <f>J30-D30</f>
        <v>0</v>
      </c>
      <c r="Q30" s="283">
        <v>1491</v>
      </c>
      <c r="R30" s="297">
        <f>P30+Q30</f>
        <v>1491</v>
      </c>
      <c r="S30" s="297"/>
      <c r="T30" s="355"/>
      <c r="U30" s="284">
        <f>R30+T30</f>
        <v>1491</v>
      </c>
      <c r="V30" s="282">
        <v>1480</v>
      </c>
      <c r="W30" s="133" t="s">
        <v>553</v>
      </c>
    </row>
    <row r="31" spans="1:23" s="37" customFormat="1" ht="51.75" thickBot="1">
      <c r="A31" s="423" t="s">
        <v>242</v>
      </c>
      <c r="B31" s="426" t="s">
        <v>243</v>
      </c>
      <c r="C31" s="331">
        <v>107110</v>
      </c>
      <c r="D31" s="286">
        <v>152</v>
      </c>
      <c r="E31" s="276">
        <v>153</v>
      </c>
      <c r="F31" s="281">
        <f>D31+E31</f>
        <v>305</v>
      </c>
      <c r="G31" s="281"/>
      <c r="H31" s="281"/>
      <c r="I31" s="279">
        <f>F31+H31</f>
        <v>305</v>
      </c>
      <c r="J31" s="312"/>
      <c r="K31" s="276">
        <v>51</v>
      </c>
      <c r="L31" s="276">
        <f>J31+K31</f>
        <v>51</v>
      </c>
      <c r="M31" s="281"/>
      <c r="N31" s="281"/>
      <c r="O31" s="281">
        <f>L31+N31</f>
        <v>51</v>
      </c>
      <c r="P31" s="366">
        <v>152</v>
      </c>
      <c r="Q31" s="359">
        <v>102</v>
      </c>
      <c r="R31" s="362">
        <f>P31+Q31</f>
        <v>254</v>
      </c>
      <c r="S31" s="362"/>
      <c r="T31" s="360"/>
      <c r="U31" s="314">
        <f>R31+T31</f>
        <v>254</v>
      </c>
      <c r="V31" s="306"/>
      <c r="W31" s="136" t="s">
        <v>555</v>
      </c>
    </row>
    <row r="32" spans="1:23" s="37" customFormat="1" ht="15.75" thickBot="1">
      <c r="A32" s="399"/>
      <c r="B32" s="142" t="s">
        <v>244</v>
      </c>
      <c r="C32" s="388"/>
      <c r="D32" s="265">
        <f>D9+D12+D16+D17+D18+D19+D20+D27+D29</f>
        <v>94429697</v>
      </c>
      <c r="E32" s="266">
        <f t="shared" ref="E32:V32" si="21">E9+E12+E16+E17+E18+E19+E20+E27+E29</f>
        <v>271078591</v>
      </c>
      <c r="F32" s="266">
        <f t="shared" si="21"/>
        <v>365508288</v>
      </c>
      <c r="G32" s="266">
        <f t="shared" si="21"/>
        <v>1761768</v>
      </c>
      <c r="H32" s="266">
        <f t="shared" si="21"/>
        <v>591987460</v>
      </c>
      <c r="I32" s="267">
        <f t="shared" si="21"/>
        <v>957495748</v>
      </c>
      <c r="J32" s="265">
        <f t="shared" si="21"/>
        <v>106655601</v>
      </c>
      <c r="K32" s="266">
        <f t="shared" si="21"/>
        <v>271799037</v>
      </c>
      <c r="L32" s="266">
        <f t="shared" si="21"/>
        <v>378454638</v>
      </c>
      <c r="M32" s="266">
        <f t="shared" si="21"/>
        <v>1719714</v>
      </c>
      <c r="N32" s="266">
        <f t="shared" si="21"/>
        <v>591987460</v>
      </c>
      <c r="O32" s="266">
        <f t="shared" si="21"/>
        <v>970442098</v>
      </c>
      <c r="P32" s="356">
        <f>P9+P12+P16+P17+P18+P19+P20+P27+P29</f>
        <v>18572616</v>
      </c>
      <c r="Q32" s="307">
        <f t="shared" si="21"/>
        <v>1676732</v>
      </c>
      <c r="R32" s="307">
        <f t="shared" si="21"/>
        <v>20249348</v>
      </c>
      <c r="S32" s="307">
        <f t="shared" si="21"/>
        <v>42054</v>
      </c>
      <c r="T32" s="357">
        <f>T9+T12+T17+T20</f>
        <v>0</v>
      </c>
      <c r="U32" s="285">
        <f t="shared" si="21"/>
        <v>20249348</v>
      </c>
      <c r="V32" s="267">
        <f t="shared" si="21"/>
        <v>4591436</v>
      </c>
      <c r="W32" s="137"/>
    </row>
    <row r="33" spans="1:23" s="37" customFormat="1" ht="15.75" customHeight="1">
      <c r="A33" s="376" t="s">
        <v>245</v>
      </c>
      <c r="B33" s="377"/>
      <c r="C33" s="378"/>
      <c r="D33" s="313"/>
      <c r="E33" s="277"/>
      <c r="F33" s="277"/>
      <c r="G33" s="277"/>
      <c r="H33" s="277"/>
      <c r="I33" s="282"/>
      <c r="J33" s="313"/>
      <c r="K33" s="277"/>
      <c r="L33" s="277"/>
      <c r="M33" s="277"/>
      <c r="N33" s="277"/>
      <c r="O33" s="277"/>
      <c r="P33" s="363"/>
      <c r="Q33" s="297"/>
      <c r="R33" s="297"/>
      <c r="S33" s="297"/>
      <c r="T33" s="297"/>
      <c r="U33" s="284"/>
      <c r="V33" s="282"/>
      <c r="W33" s="137"/>
    </row>
    <row r="34" spans="1:23" s="37" customFormat="1" ht="38.25">
      <c r="A34" s="405" t="s">
        <v>246</v>
      </c>
      <c r="B34" s="390" t="s">
        <v>247</v>
      </c>
      <c r="C34" s="333">
        <v>105302</v>
      </c>
      <c r="D34" s="309"/>
      <c r="E34" s="310">
        <v>7348964</v>
      </c>
      <c r="F34" s="303">
        <f>D34+E34</f>
        <v>7348964</v>
      </c>
      <c r="G34" s="303"/>
      <c r="H34" s="303"/>
      <c r="I34" s="306">
        <f>F34+H34</f>
        <v>7348964</v>
      </c>
      <c r="J34" s="309"/>
      <c r="K34" s="310">
        <v>7348964</v>
      </c>
      <c r="L34" s="303">
        <f>J34+K34</f>
        <v>7348964</v>
      </c>
      <c r="M34" s="303"/>
      <c r="N34" s="303"/>
      <c r="O34" s="303">
        <f>L34+N34</f>
        <v>7348964</v>
      </c>
      <c r="P34" s="348">
        <f>J34-D34</f>
        <v>0</v>
      </c>
      <c r="Q34" s="343">
        <v>0</v>
      </c>
      <c r="R34" s="343">
        <f>P34+Q34</f>
        <v>0</v>
      </c>
      <c r="S34" s="343"/>
      <c r="T34" s="343"/>
      <c r="U34" s="343">
        <f>R34+T34</f>
        <v>0</v>
      </c>
      <c r="V34" s="349"/>
      <c r="W34" s="133" t="s">
        <v>553</v>
      </c>
    </row>
    <row r="35" spans="1:23" s="37" customFormat="1" ht="25.5">
      <c r="A35" s="401" t="s">
        <v>248</v>
      </c>
      <c r="B35" s="382" t="s">
        <v>249</v>
      </c>
      <c r="C35" s="332">
        <v>105322</v>
      </c>
      <c r="D35" s="290">
        <f>37631951</f>
        <v>37631951</v>
      </c>
      <c r="E35" s="291"/>
      <c r="F35" s="303">
        <f t="shared" ref="F35:F53" si="22">D35+E35</f>
        <v>37631951</v>
      </c>
      <c r="G35" s="292"/>
      <c r="H35" s="292"/>
      <c r="I35" s="306">
        <f t="shared" ref="I35:I53" si="23">F35+H35</f>
        <v>37631951</v>
      </c>
      <c r="J35" s="290">
        <v>38467698</v>
      </c>
      <c r="K35" s="291"/>
      <c r="L35" s="303">
        <f t="shared" ref="L35:L53" si="24">J35+K35</f>
        <v>38467698</v>
      </c>
      <c r="M35" s="292"/>
      <c r="N35" s="292"/>
      <c r="O35" s="303">
        <f t="shared" ref="O35:O53" si="25">L35+N35</f>
        <v>38467698</v>
      </c>
      <c r="P35" s="295">
        <f t="shared" ref="P35:P53" si="26">J35-D35</f>
        <v>835747</v>
      </c>
      <c r="Q35" s="294"/>
      <c r="R35" s="296">
        <f t="shared" ref="R35:R53" si="27">P35+Q35</f>
        <v>835747</v>
      </c>
      <c r="S35" s="296"/>
      <c r="T35" s="296"/>
      <c r="U35" s="298">
        <f t="shared" ref="U35:U53" si="28">R35+T35</f>
        <v>835747</v>
      </c>
      <c r="V35" s="293">
        <v>835747</v>
      </c>
      <c r="W35" s="134" t="s">
        <v>554</v>
      </c>
    </row>
    <row r="36" spans="1:23" s="37" customFormat="1" ht="25.5">
      <c r="A36" s="401" t="s">
        <v>250</v>
      </c>
      <c r="B36" s="384" t="s">
        <v>251</v>
      </c>
      <c r="C36" s="332">
        <v>105305</v>
      </c>
      <c r="D36" s="290"/>
      <c r="E36" s="291">
        <v>3807652</v>
      </c>
      <c r="F36" s="303">
        <f t="shared" si="22"/>
        <v>3807652</v>
      </c>
      <c r="G36" s="292"/>
      <c r="H36" s="292"/>
      <c r="I36" s="306">
        <f t="shared" si="23"/>
        <v>3807652</v>
      </c>
      <c r="J36" s="290"/>
      <c r="K36" s="291">
        <v>3965654</v>
      </c>
      <c r="L36" s="303">
        <f t="shared" si="24"/>
        <v>3965654</v>
      </c>
      <c r="M36" s="292"/>
      <c r="N36" s="292"/>
      <c r="O36" s="303">
        <f t="shared" si="25"/>
        <v>3965654</v>
      </c>
      <c r="P36" s="348">
        <f t="shared" si="26"/>
        <v>0</v>
      </c>
      <c r="Q36" s="294">
        <v>158002</v>
      </c>
      <c r="R36" s="296">
        <f t="shared" si="27"/>
        <v>158002</v>
      </c>
      <c r="S36" s="296"/>
      <c r="T36" s="296"/>
      <c r="U36" s="298">
        <f t="shared" si="28"/>
        <v>158002</v>
      </c>
      <c r="V36" s="293">
        <v>157501</v>
      </c>
      <c r="W36" s="133" t="s">
        <v>553</v>
      </c>
    </row>
    <row r="37" spans="1:23" s="37" customFormat="1" ht="25.5">
      <c r="A37" s="401" t="s">
        <v>252</v>
      </c>
      <c r="B37" s="382" t="s">
        <v>253</v>
      </c>
      <c r="C37" s="332">
        <v>105325</v>
      </c>
      <c r="D37" s="290">
        <f>6197454</f>
        <v>6197454</v>
      </c>
      <c r="E37" s="291"/>
      <c r="F37" s="303">
        <f t="shared" si="22"/>
        <v>6197454</v>
      </c>
      <c r="G37" s="292"/>
      <c r="H37" s="292"/>
      <c r="I37" s="306">
        <f t="shared" si="23"/>
        <v>6197454</v>
      </c>
      <c r="J37" s="290">
        <v>6197454</v>
      </c>
      <c r="K37" s="291"/>
      <c r="L37" s="303">
        <f t="shared" si="24"/>
        <v>6197454</v>
      </c>
      <c r="M37" s="292"/>
      <c r="N37" s="292"/>
      <c r="O37" s="303">
        <f t="shared" si="25"/>
        <v>6197454</v>
      </c>
      <c r="P37" s="348">
        <f t="shared" si="26"/>
        <v>0</v>
      </c>
      <c r="Q37" s="343"/>
      <c r="R37" s="343">
        <f t="shared" si="27"/>
        <v>0</v>
      </c>
      <c r="S37" s="343"/>
      <c r="T37" s="343"/>
      <c r="U37" s="343">
        <f t="shared" si="28"/>
        <v>0</v>
      </c>
      <c r="V37" s="349">
        <v>0</v>
      </c>
      <c r="W37" s="134" t="s">
        <v>554</v>
      </c>
    </row>
    <row r="38" spans="1:23" s="37" customFormat="1" ht="38.25">
      <c r="A38" s="401" t="s">
        <v>254</v>
      </c>
      <c r="B38" s="384" t="s">
        <v>255</v>
      </c>
      <c r="C38" s="332">
        <v>105306</v>
      </c>
      <c r="D38" s="290"/>
      <c r="E38" s="291">
        <v>146379060</v>
      </c>
      <c r="F38" s="303">
        <f t="shared" si="22"/>
        <v>146379060</v>
      </c>
      <c r="G38" s="292"/>
      <c r="H38" s="292"/>
      <c r="I38" s="306">
        <f t="shared" si="23"/>
        <v>146379060</v>
      </c>
      <c r="J38" s="290"/>
      <c r="K38" s="291">
        <v>146388271</v>
      </c>
      <c r="L38" s="303">
        <f t="shared" si="24"/>
        <v>146388271</v>
      </c>
      <c r="M38" s="292"/>
      <c r="N38" s="292"/>
      <c r="O38" s="303">
        <f t="shared" si="25"/>
        <v>146388271</v>
      </c>
      <c r="P38" s="348">
        <f t="shared" si="26"/>
        <v>0</v>
      </c>
      <c r="Q38" s="294">
        <v>9211</v>
      </c>
      <c r="R38" s="296">
        <f t="shared" si="27"/>
        <v>9211</v>
      </c>
      <c r="S38" s="296"/>
      <c r="T38" s="296"/>
      <c r="U38" s="298">
        <f t="shared" si="28"/>
        <v>9211</v>
      </c>
      <c r="V38" s="349">
        <v>0</v>
      </c>
      <c r="W38" s="133" t="s">
        <v>553</v>
      </c>
    </row>
    <row r="39" spans="1:23" s="37" customFormat="1" ht="25.5">
      <c r="A39" s="401" t="s">
        <v>256</v>
      </c>
      <c r="B39" s="382" t="s">
        <v>257</v>
      </c>
      <c r="C39" s="332">
        <v>105326</v>
      </c>
      <c r="D39" s="290">
        <v>225715131</v>
      </c>
      <c r="E39" s="291"/>
      <c r="F39" s="303">
        <f t="shared" si="22"/>
        <v>225715131</v>
      </c>
      <c r="G39" s="291">
        <v>132376</v>
      </c>
      <c r="H39" s="292">
        <v>49163290</v>
      </c>
      <c r="I39" s="306">
        <f t="shared" si="23"/>
        <v>274878421</v>
      </c>
      <c r="J39" s="290">
        <f>274875221-N39</f>
        <v>225711931</v>
      </c>
      <c r="K39" s="291"/>
      <c r="L39" s="303">
        <f>J39+K39</f>
        <v>225711931</v>
      </c>
      <c r="M39" s="292">
        <v>132376</v>
      </c>
      <c r="N39" s="292">
        <v>49163290</v>
      </c>
      <c r="O39" s="303">
        <f t="shared" si="25"/>
        <v>274875221</v>
      </c>
      <c r="P39" s="295">
        <v>3200</v>
      </c>
      <c r="Q39" s="294"/>
      <c r="R39" s="296">
        <f t="shared" si="27"/>
        <v>3200</v>
      </c>
      <c r="S39" s="343">
        <f>M39-G39</f>
        <v>0</v>
      </c>
      <c r="T39" s="343">
        <f>N39-H39</f>
        <v>0</v>
      </c>
      <c r="U39" s="298">
        <f t="shared" si="28"/>
        <v>3200</v>
      </c>
      <c r="V39" s="293">
        <v>3200</v>
      </c>
      <c r="W39" s="134" t="s">
        <v>554</v>
      </c>
    </row>
    <row r="40" spans="1:23" s="37" customFormat="1" ht="38.25">
      <c r="A40" s="401" t="s">
        <v>258</v>
      </c>
      <c r="B40" s="384" t="s">
        <v>259</v>
      </c>
      <c r="C40" s="332">
        <v>105307</v>
      </c>
      <c r="D40" s="290"/>
      <c r="E40" s="291">
        <v>2307389</v>
      </c>
      <c r="F40" s="303">
        <f t="shared" si="22"/>
        <v>2307389</v>
      </c>
      <c r="G40" s="291"/>
      <c r="H40" s="292"/>
      <c r="I40" s="306">
        <f t="shared" si="23"/>
        <v>2307389</v>
      </c>
      <c r="J40" s="290"/>
      <c r="K40" s="291">
        <v>2307389</v>
      </c>
      <c r="L40" s="303">
        <f t="shared" si="24"/>
        <v>2307389</v>
      </c>
      <c r="M40" s="292"/>
      <c r="N40" s="292"/>
      <c r="O40" s="303">
        <f t="shared" si="25"/>
        <v>2307389</v>
      </c>
      <c r="P40" s="295"/>
      <c r="Q40" s="294"/>
      <c r="R40" s="343">
        <f t="shared" si="27"/>
        <v>0</v>
      </c>
      <c r="S40" s="296"/>
      <c r="T40" s="296"/>
      <c r="U40" s="343">
        <f t="shared" si="28"/>
        <v>0</v>
      </c>
      <c r="V40" s="293"/>
      <c r="W40" s="133" t="s">
        <v>553</v>
      </c>
    </row>
    <row r="41" spans="1:23" s="37" customFormat="1" ht="25.5">
      <c r="A41" s="401" t="s">
        <v>260</v>
      </c>
      <c r="B41" s="382" t="s">
        <v>261</v>
      </c>
      <c r="C41" s="332">
        <v>105327</v>
      </c>
      <c r="D41" s="290">
        <f>113417781+863538</f>
        <v>114281319</v>
      </c>
      <c r="E41" s="291"/>
      <c r="F41" s="303">
        <f t="shared" si="22"/>
        <v>114281319</v>
      </c>
      <c r="G41" s="291"/>
      <c r="H41" s="292"/>
      <c r="I41" s="306">
        <f t="shared" si="23"/>
        <v>114281319</v>
      </c>
      <c r="J41" s="290">
        <v>114281318</v>
      </c>
      <c r="K41" s="291"/>
      <c r="L41" s="303">
        <f t="shared" si="24"/>
        <v>114281318</v>
      </c>
      <c r="M41" s="292"/>
      <c r="N41" s="292"/>
      <c r="O41" s="303">
        <f t="shared" si="25"/>
        <v>114281318</v>
      </c>
      <c r="P41" s="295">
        <v>1</v>
      </c>
      <c r="Q41" s="294"/>
      <c r="R41" s="296">
        <f t="shared" si="27"/>
        <v>1</v>
      </c>
      <c r="S41" s="296"/>
      <c r="T41" s="296"/>
      <c r="U41" s="298">
        <f t="shared" si="28"/>
        <v>1</v>
      </c>
      <c r="V41" s="293"/>
      <c r="W41" s="134" t="s">
        <v>554</v>
      </c>
    </row>
    <row r="42" spans="1:23" s="37" customFormat="1" ht="51">
      <c r="A42" s="401" t="s">
        <v>262</v>
      </c>
      <c r="B42" s="384" t="s">
        <v>263</v>
      </c>
      <c r="C42" s="332">
        <v>105308</v>
      </c>
      <c r="D42" s="290"/>
      <c r="E42" s="291"/>
      <c r="F42" s="343">
        <f t="shared" si="22"/>
        <v>0</v>
      </c>
      <c r="G42" s="291"/>
      <c r="H42" s="292"/>
      <c r="I42" s="349">
        <f t="shared" si="23"/>
        <v>0</v>
      </c>
      <c r="J42" s="290"/>
      <c r="K42" s="291"/>
      <c r="L42" s="343">
        <f t="shared" si="24"/>
        <v>0</v>
      </c>
      <c r="M42" s="292"/>
      <c r="N42" s="292"/>
      <c r="O42" s="349">
        <f t="shared" si="25"/>
        <v>0</v>
      </c>
      <c r="P42" s="348">
        <f t="shared" si="26"/>
        <v>0</v>
      </c>
      <c r="Q42" s="294"/>
      <c r="R42" s="343">
        <f t="shared" si="27"/>
        <v>0</v>
      </c>
      <c r="S42" s="343"/>
      <c r="T42" s="343"/>
      <c r="U42" s="343">
        <f t="shared" si="28"/>
        <v>0</v>
      </c>
      <c r="V42" s="293"/>
      <c r="W42" s="133" t="s">
        <v>553</v>
      </c>
    </row>
    <row r="43" spans="1:23" s="37" customFormat="1" ht="38.25">
      <c r="A43" s="401" t="s">
        <v>264</v>
      </c>
      <c r="B43" s="382" t="s">
        <v>265</v>
      </c>
      <c r="C43" s="332">
        <v>105328</v>
      </c>
      <c r="D43" s="290">
        <v>8038642</v>
      </c>
      <c r="E43" s="291"/>
      <c r="F43" s="303">
        <f t="shared" si="22"/>
        <v>8038642</v>
      </c>
      <c r="G43" s="291">
        <v>325768.40000000002</v>
      </c>
      <c r="H43" s="292">
        <v>114359212</v>
      </c>
      <c r="I43" s="306">
        <f t="shared" si="23"/>
        <v>122397854</v>
      </c>
      <c r="J43" s="290">
        <f>122397854-N43</f>
        <v>8038642</v>
      </c>
      <c r="K43" s="291"/>
      <c r="L43" s="303">
        <f t="shared" si="24"/>
        <v>8038642</v>
      </c>
      <c r="M43" s="292">
        <v>325768</v>
      </c>
      <c r="N43" s="292">
        <v>114359212</v>
      </c>
      <c r="O43" s="303">
        <f t="shared" si="25"/>
        <v>122397854</v>
      </c>
      <c r="P43" s="348">
        <f t="shared" si="26"/>
        <v>0</v>
      </c>
      <c r="Q43" s="294"/>
      <c r="R43" s="343">
        <f t="shared" si="27"/>
        <v>0</v>
      </c>
      <c r="S43" s="343">
        <f>M43-G43</f>
        <v>-0.40000000002328306</v>
      </c>
      <c r="T43" s="343">
        <f>N43-H43</f>
        <v>0</v>
      </c>
      <c r="U43" s="343">
        <f t="shared" si="28"/>
        <v>0</v>
      </c>
      <c r="V43" s="293"/>
      <c r="W43" s="134" t="s">
        <v>554</v>
      </c>
    </row>
    <row r="44" spans="1:23" s="37" customFormat="1" ht="63.75">
      <c r="A44" s="401" t="s">
        <v>266</v>
      </c>
      <c r="B44" s="382" t="s">
        <v>267</v>
      </c>
      <c r="C44" s="332">
        <v>105329</v>
      </c>
      <c r="D44" s="290"/>
      <c r="E44" s="291"/>
      <c r="F44" s="343">
        <f t="shared" si="22"/>
        <v>0</v>
      </c>
      <c r="G44" s="292"/>
      <c r="H44" s="292"/>
      <c r="I44" s="349">
        <f t="shared" si="23"/>
        <v>0</v>
      </c>
      <c r="J44" s="290"/>
      <c r="K44" s="291"/>
      <c r="L44" s="343">
        <f t="shared" si="24"/>
        <v>0</v>
      </c>
      <c r="M44" s="292"/>
      <c r="N44" s="292"/>
      <c r="O44" s="349">
        <f t="shared" si="25"/>
        <v>0</v>
      </c>
      <c r="P44" s="348">
        <f t="shared" si="26"/>
        <v>0</v>
      </c>
      <c r="Q44" s="294"/>
      <c r="R44" s="343">
        <f t="shared" si="27"/>
        <v>0</v>
      </c>
      <c r="S44" s="343"/>
      <c r="T44" s="343"/>
      <c r="U44" s="343">
        <f t="shared" si="28"/>
        <v>0</v>
      </c>
      <c r="V44" s="293"/>
      <c r="W44" s="134" t="s">
        <v>554</v>
      </c>
    </row>
    <row r="45" spans="1:23" s="37" customFormat="1" ht="38.25">
      <c r="A45" s="401" t="s">
        <v>268</v>
      </c>
      <c r="B45" s="382" t="s">
        <v>269</v>
      </c>
      <c r="C45" s="332">
        <v>105313</v>
      </c>
      <c r="D45" s="290"/>
      <c r="E45" s="291">
        <v>30670</v>
      </c>
      <c r="F45" s="303">
        <f t="shared" si="22"/>
        <v>30670</v>
      </c>
      <c r="G45" s="292"/>
      <c r="H45" s="292"/>
      <c r="I45" s="306">
        <f t="shared" si="23"/>
        <v>30670</v>
      </c>
      <c r="J45" s="290"/>
      <c r="K45" s="291">
        <v>30670</v>
      </c>
      <c r="L45" s="303">
        <f t="shared" si="24"/>
        <v>30670</v>
      </c>
      <c r="M45" s="292"/>
      <c r="N45" s="292"/>
      <c r="O45" s="303">
        <f t="shared" si="25"/>
        <v>30670</v>
      </c>
      <c r="P45" s="348">
        <f t="shared" si="26"/>
        <v>0</v>
      </c>
      <c r="Q45" s="343">
        <v>0</v>
      </c>
      <c r="R45" s="343">
        <f t="shared" si="27"/>
        <v>0</v>
      </c>
      <c r="S45" s="343"/>
      <c r="T45" s="343"/>
      <c r="U45" s="343">
        <f t="shared" si="28"/>
        <v>0</v>
      </c>
      <c r="V45" s="293"/>
      <c r="W45" s="133" t="s">
        <v>553</v>
      </c>
    </row>
    <row r="46" spans="1:23" s="37" customFormat="1" ht="36" customHeight="1">
      <c r="A46" s="401" t="s">
        <v>270</v>
      </c>
      <c r="B46" s="382" t="s">
        <v>271</v>
      </c>
      <c r="C46" s="332">
        <v>105314</v>
      </c>
      <c r="D46" s="290"/>
      <c r="E46" s="291"/>
      <c r="F46" s="343">
        <f t="shared" si="22"/>
        <v>0</v>
      </c>
      <c r="G46" s="292"/>
      <c r="H46" s="292"/>
      <c r="I46" s="349">
        <f t="shared" si="23"/>
        <v>0</v>
      </c>
      <c r="J46" s="290"/>
      <c r="K46" s="291"/>
      <c r="L46" s="343">
        <f t="shared" si="24"/>
        <v>0</v>
      </c>
      <c r="M46" s="292"/>
      <c r="N46" s="292"/>
      <c r="O46" s="349">
        <f t="shared" si="25"/>
        <v>0</v>
      </c>
      <c r="P46" s="348">
        <f t="shared" si="26"/>
        <v>0</v>
      </c>
      <c r="Q46" s="343"/>
      <c r="R46" s="343">
        <f t="shared" si="27"/>
        <v>0</v>
      </c>
      <c r="S46" s="343"/>
      <c r="T46" s="343"/>
      <c r="U46" s="343">
        <f t="shared" si="28"/>
        <v>0</v>
      </c>
      <c r="V46" s="293"/>
      <c r="W46" s="136" t="s">
        <v>555</v>
      </c>
    </row>
    <row r="47" spans="1:23" s="37" customFormat="1" ht="25.5">
      <c r="A47" s="401" t="s">
        <v>272</v>
      </c>
      <c r="B47" s="382" t="s">
        <v>273</v>
      </c>
      <c r="C47" s="332">
        <v>105315</v>
      </c>
      <c r="D47" s="290">
        <f>458292</f>
        <v>458292</v>
      </c>
      <c r="E47" s="291">
        <v>4253886</v>
      </c>
      <c r="F47" s="303">
        <f t="shared" si="22"/>
        <v>4712178</v>
      </c>
      <c r="G47" s="292"/>
      <c r="H47" s="292"/>
      <c r="I47" s="306">
        <f t="shared" si="23"/>
        <v>4712178</v>
      </c>
      <c r="J47" s="290">
        <v>458730</v>
      </c>
      <c r="K47" s="291">
        <v>4254159</v>
      </c>
      <c r="L47" s="303">
        <f t="shared" si="24"/>
        <v>4712889</v>
      </c>
      <c r="M47" s="292"/>
      <c r="N47" s="292"/>
      <c r="O47" s="303">
        <f t="shared" si="25"/>
        <v>4712889</v>
      </c>
      <c r="P47" s="295">
        <f t="shared" si="26"/>
        <v>438</v>
      </c>
      <c r="Q47" s="294">
        <v>273</v>
      </c>
      <c r="R47" s="296">
        <f t="shared" si="27"/>
        <v>711</v>
      </c>
      <c r="S47" s="296"/>
      <c r="T47" s="296"/>
      <c r="U47" s="298">
        <f t="shared" si="28"/>
        <v>711</v>
      </c>
      <c r="V47" s="293">
        <v>438</v>
      </c>
      <c r="W47" s="136" t="s">
        <v>555</v>
      </c>
    </row>
    <row r="48" spans="1:23" s="37" customFormat="1" ht="15">
      <c r="A48" s="401" t="s">
        <v>274</v>
      </c>
      <c r="B48" s="382" t="s">
        <v>275</v>
      </c>
      <c r="C48" s="332">
        <v>105316</v>
      </c>
      <c r="D48" s="290">
        <v>20128160</v>
      </c>
      <c r="E48" s="291">
        <v>19207397</v>
      </c>
      <c r="F48" s="303">
        <f t="shared" si="22"/>
        <v>39335557</v>
      </c>
      <c r="G48" s="292"/>
      <c r="H48" s="292"/>
      <c r="I48" s="306">
        <f t="shared" si="23"/>
        <v>39335557</v>
      </c>
      <c r="J48" s="290">
        <v>20083815</v>
      </c>
      <c r="K48" s="291">
        <v>19346657</v>
      </c>
      <c r="L48" s="303">
        <f t="shared" si="24"/>
        <v>39430472</v>
      </c>
      <c r="M48" s="292"/>
      <c r="N48" s="292"/>
      <c r="O48" s="303">
        <f t="shared" si="25"/>
        <v>39430472</v>
      </c>
      <c r="P48" s="295">
        <v>75421</v>
      </c>
      <c r="Q48" s="294">
        <v>139260</v>
      </c>
      <c r="R48" s="296">
        <f t="shared" si="27"/>
        <v>214681</v>
      </c>
      <c r="S48" s="296"/>
      <c r="T48" s="296"/>
      <c r="U48" s="298">
        <f t="shared" si="28"/>
        <v>214681</v>
      </c>
      <c r="V48" s="293">
        <v>59888</v>
      </c>
      <c r="W48" s="136" t="s">
        <v>555</v>
      </c>
    </row>
    <row r="49" spans="1:23" s="37" customFormat="1" ht="25.5">
      <c r="A49" s="401" t="s">
        <v>276</v>
      </c>
      <c r="B49" s="382" t="s">
        <v>277</v>
      </c>
      <c r="C49" s="332">
        <v>105319</v>
      </c>
      <c r="D49" s="290">
        <v>10807747</v>
      </c>
      <c r="E49" s="291">
        <v>6555391</v>
      </c>
      <c r="F49" s="303">
        <f t="shared" si="22"/>
        <v>17363138</v>
      </c>
      <c r="G49" s="292"/>
      <c r="H49" s="292"/>
      <c r="I49" s="306">
        <f t="shared" si="23"/>
        <v>17363138</v>
      </c>
      <c r="J49" s="290">
        <v>11177731</v>
      </c>
      <c r="K49" s="291">
        <v>6555391</v>
      </c>
      <c r="L49" s="303">
        <f t="shared" si="24"/>
        <v>17733122</v>
      </c>
      <c r="M49" s="292"/>
      <c r="N49" s="292"/>
      <c r="O49" s="303">
        <f t="shared" si="25"/>
        <v>17733122</v>
      </c>
      <c r="P49" s="295">
        <f t="shared" si="26"/>
        <v>369984</v>
      </c>
      <c r="Q49" s="343">
        <v>0</v>
      </c>
      <c r="R49" s="296">
        <f t="shared" si="27"/>
        <v>369984</v>
      </c>
      <c r="S49" s="296"/>
      <c r="T49" s="296"/>
      <c r="U49" s="298">
        <f t="shared" si="28"/>
        <v>369984</v>
      </c>
      <c r="V49" s="293">
        <f>U49</f>
        <v>369984</v>
      </c>
      <c r="W49" s="133" t="s">
        <v>553</v>
      </c>
    </row>
    <row r="50" spans="1:23" s="37" customFormat="1" ht="25.5">
      <c r="A50" s="401" t="s">
        <v>278</v>
      </c>
      <c r="B50" s="384" t="s">
        <v>279</v>
      </c>
      <c r="C50" s="332">
        <v>105309</v>
      </c>
      <c r="D50" s="290">
        <f>38753+40</f>
        <v>38793</v>
      </c>
      <c r="E50" s="291">
        <v>43561</v>
      </c>
      <c r="F50" s="303">
        <f t="shared" si="22"/>
        <v>82354</v>
      </c>
      <c r="G50" s="292"/>
      <c r="H50" s="292"/>
      <c r="I50" s="306">
        <f t="shared" si="23"/>
        <v>82354</v>
      </c>
      <c r="J50" s="290">
        <v>38793</v>
      </c>
      <c r="K50" s="291">
        <v>43562</v>
      </c>
      <c r="L50" s="303">
        <f t="shared" si="24"/>
        <v>82355</v>
      </c>
      <c r="M50" s="292"/>
      <c r="N50" s="292"/>
      <c r="O50" s="303">
        <f t="shared" si="25"/>
        <v>82355</v>
      </c>
      <c r="P50" s="348">
        <f t="shared" si="26"/>
        <v>0</v>
      </c>
      <c r="Q50" s="294">
        <v>1</v>
      </c>
      <c r="R50" s="296">
        <f t="shared" si="27"/>
        <v>1</v>
      </c>
      <c r="S50" s="296"/>
      <c r="T50" s="296"/>
      <c r="U50" s="298">
        <f t="shared" si="28"/>
        <v>1</v>
      </c>
      <c r="V50" s="349">
        <v>0</v>
      </c>
      <c r="W50" s="133" t="s">
        <v>553</v>
      </c>
    </row>
    <row r="51" spans="1:23" s="37" customFormat="1" ht="25.5">
      <c r="A51" s="401" t="s">
        <v>280</v>
      </c>
      <c r="B51" s="384" t="s">
        <v>281</v>
      </c>
      <c r="C51" s="332">
        <v>105310</v>
      </c>
      <c r="D51" s="290">
        <v>-205</v>
      </c>
      <c r="E51" s="291">
        <v>117</v>
      </c>
      <c r="F51" s="303">
        <f t="shared" si="22"/>
        <v>-88</v>
      </c>
      <c r="G51" s="292"/>
      <c r="H51" s="292"/>
      <c r="I51" s="306">
        <f t="shared" si="23"/>
        <v>-88</v>
      </c>
      <c r="J51" s="290">
        <v>-205</v>
      </c>
      <c r="K51" s="291">
        <v>117</v>
      </c>
      <c r="L51" s="303">
        <f t="shared" si="24"/>
        <v>-88</v>
      </c>
      <c r="M51" s="292"/>
      <c r="N51" s="292"/>
      <c r="O51" s="303">
        <f t="shared" si="25"/>
        <v>-88</v>
      </c>
      <c r="P51" s="348">
        <f t="shared" si="26"/>
        <v>0</v>
      </c>
      <c r="Q51" s="343"/>
      <c r="R51" s="343">
        <f t="shared" si="27"/>
        <v>0</v>
      </c>
      <c r="S51" s="296"/>
      <c r="T51" s="296"/>
      <c r="U51" s="343">
        <f t="shared" si="28"/>
        <v>0</v>
      </c>
      <c r="V51" s="293"/>
      <c r="W51" s="133" t="s">
        <v>553</v>
      </c>
    </row>
    <row r="52" spans="1:23" s="37" customFormat="1" ht="25.5">
      <c r="A52" s="401" t="s">
        <v>282</v>
      </c>
      <c r="B52" s="384" t="s">
        <v>283</v>
      </c>
      <c r="C52" s="332">
        <v>105303</v>
      </c>
      <c r="D52" s="290">
        <v>45</v>
      </c>
      <c r="E52" s="291">
        <v>362422</v>
      </c>
      <c r="F52" s="303">
        <f t="shared" si="22"/>
        <v>362467</v>
      </c>
      <c r="G52" s="292"/>
      <c r="H52" s="292"/>
      <c r="I52" s="306">
        <f t="shared" si="23"/>
        <v>362467</v>
      </c>
      <c r="J52" s="290">
        <v>45</v>
      </c>
      <c r="K52" s="291">
        <v>362422</v>
      </c>
      <c r="L52" s="303">
        <f t="shared" si="24"/>
        <v>362467</v>
      </c>
      <c r="M52" s="292"/>
      <c r="N52" s="292"/>
      <c r="O52" s="303">
        <f t="shared" si="25"/>
        <v>362467</v>
      </c>
      <c r="P52" s="348">
        <f t="shared" si="26"/>
        <v>0</v>
      </c>
      <c r="Q52" s="343">
        <v>0</v>
      </c>
      <c r="R52" s="343">
        <f t="shared" si="27"/>
        <v>0</v>
      </c>
      <c r="S52" s="296"/>
      <c r="T52" s="296"/>
      <c r="U52" s="343">
        <f t="shared" si="28"/>
        <v>0</v>
      </c>
      <c r="V52" s="293"/>
      <c r="W52" s="133" t="s">
        <v>553</v>
      </c>
    </row>
    <row r="53" spans="1:23" s="37" customFormat="1" ht="15.75" thickBot="1">
      <c r="A53" s="405" t="s">
        <v>284</v>
      </c>
      <c r="B53" s="424" t="s">
        <v>285</v>
      </c>
      <c r="C53" s="331">
        <v>105304</v>
      </c>
      <c r="D53" s="286">
        <v>30</v>
      </c>
      <c r="E53" s="276">
        <v>1063</v>
      </c>
      <c r="F53" s="303">
        <f t="shared" si="22"/>
        <v>1093</v>
      </c>
      <c r="G53" s="281"/>
      <c r="H53" s="281"/>
      <c r="I53" s="306">
        <f t="shared" si="23"/>
        <v>1093</v>
      </c>
      <c r="J53" s="286">
        <v>30</v>
      </c>
      <c r="K53" s="276">
        <v>1063</v>
      </c>
      <c r="L53" s="303">
        <f t="shared" si="24"/>
        <v>1093</v>
      </c>
      <c r="M53" s="281"/>
      <c r="N53" s="281"/>
      <c r="O53" s="303">
        <f t="shared" si="25"/>
        <v>1093</v>
      </c>
      <c r="P53" s="368">
        <f t="shared" si="26"/>
        <v>0</v>
      </c>
      <c r="Q53" s="360">
        <v>0</v>
      </c>
      <c r="R53" s="360">
        <f t="shared" si="27"/>
        <v>0</v>
      </c>
      <c r="S53" s="362"/>
      <c r="T53" s="362"/>
      <c r="U53" s="360">
        <f t="shared" si="28"/>
        <v>0</v>
      </c>
      <c r="V53" s="306"/>
      <c r="W53" s="133" t="s">
        <v>553</v>
      </c>
    </row>
    <row r="54" spans="1:23" s="37" customFormat="1" ht="15.75" thickBot="1">
      <c r="A54" s="399"/>
      <c r="B54" s="142" t="s">
        <v>286</v>
      </c>
      <c r="C54" s="388"/>
      <c r="D54" s="265">
        <f>D34+D35+D36+D37+D38+D39+D40+D41+D42+D43+D44+D45+D46+D47+D48+D49+D50+D51+D52+D53</f>
        <v>423297359</v>
      </c>
      <c r="E54" s="266">
        <f>E34+E35+E36+E37+E38+E39+E40+E41+E42+E43+E44+E45+E46+E47+E48+E49+E50+E51+E52+E53</f>
        <v>190297572</v>
      </c>
      <c r="F54" s="266">
        <f>F34+F35+F36+F37+F38+F39+F40+F41+F42+F43+F44+F45+F46+F47+F48+F49+F50+F51+F52+F53-1</f>
        <v>613594930</v>
      </c>
      <c r="G54" s="266">
        <f t="shared" ref="G54:V54" si="29">G34+G35+G36+G37+G38+G39+G40+G41+G42+G43+G44+G45+G46+G47+G48+G49+G50+G51+G52+G53</f>
        <v>458144.4</v>
      </c>
      <c r="H54" s="266">
        <f t="shared" si="29"/>
        <v>163522502</v>
      </c>
      <c r="I54" s="267">
        <f>I34+I35+I36+I37+I38+I39+I40+I41+I42+I43+I44+I45+I46+I47+I48+I49+I50+I51+I52+I53-1</f>
        <v>777117432</v>
      </c>
      <c r="J54" s="265">
        <f t="shared" si="29"/>
        <v>424455982</v>
      </c>
      <c r="K54" s="266">
        <f t="shared" si="29"/>
        <v>190604319</v>
      </c>
      <c r="L54" s="266">
        <f t="shared" si="29"/>
        <v>615060301</v>
      </c>
      <c r="M54" s="266">
        <f t="shared" si="29"/>
        <v>458144</v>
      </c>
      <c r="N54" s="266">
        <f t="shared" si="29"/>
        <v>163522502</v>
      </c>
      <c r="O54" s="266">
        <f t="shared" si="29"/>
        <v>778582803</v>
      </c>
      <c r="P54" s="356">
        <f t="shared" si="29"/>
        <v>1284791</v>
      </c>
      <c r="Q54" s="307">
        <f t="shared" si="29"/>
        <v>306747</v>
      </c>
      <c r="R54" s="307">
        <f t="shared" si="29"/>
        <v>1591538</v>
      </c>
      <c r="S54" s="357">
        <f t="shared" si="29"/>
        <v>-0.40000000002328306</v>
      </c>
      <c r="T54" s="357">
        <f t="shared" si="29"/>
        <v>0</v>
      </c>
      <c r="U54" s="285">
        <f t="shared" si="29"/>
        <v>1591538</v>
      </c>
      <c r="V54" s="267">
        <f t="shared" si="29"/>
        <v>1426758</v>
      </c>
      <c r="W54" s="137"/>
    </row>
    <row r="55" spans="1:23" s="37" customFormat="1" ht="15.75" customHeight="1">
      <c r="A55" s="379" t="s">
        <v>287</v>
      </c>
      <c r="B55" s="380"/>
      <c r="C55" s="381"/>
      <c r="D55" s="315"/>
      <c r="E55" s="277"/>
      <c r="F55" s="277"/>
      <c r="G55" s="277"/>
      <c r="H55" s="277"/>
      <c r="I55" s="282"/>
      <c r="J55" s="313"/>
      <c r="K55" s="277"/>
      <c r="L55" s="277"/>
      <c r="M55" s="277"/>
      <c r="N55" s="277"/>
      <c r="O55" s="277"/>
      <c r="P55" s="363"/>
      <c r="Q55" s="297"/>
      <c r="R55" s="297"/>
      <c r="S55" s="297"/>
      <c r="T55" s="297"/>
      <c r="U55" s="284"/>
      <c r="V55" s="282"/>
      <c r="W55" s="137"/>
    </row>
    <row r="56" spans="1:23" s="37" customFormat="1" ht="66.75" customHeight="1">
      <c r="A56" s="406" t="s">
        <v>288</v>
      </c>
      <c r="B56" s="385" t="s">
        <v>289</v>
      </c>
      <c r="C56" s="334" t="s">
        <v>290</v>
      </c>
      <c r="D56" s="290">
        <v>50112</v>
      </c>
      <c r="E56" s="291">
        <v>1668308</v>
      </c>
      <c r="F56" s="292">
        <f>D56+E56</f>
        <v>1718420</v>
      </c>
      <c r="G56" s="292"/>
      <c r="H56" s="292"/>
      <c r="I56" s="293">
        <f>F56+H56</f>
        <v>1718420</v>
      </c>
      <c r="J56" s="290">
        <v>50112</v>
      </c>
      <c r="K56" s="291">
        <v>1691848</v>
      </c>
      <c r="L56" s="292">
        <f>J56+K56</f>
        <v>1741960</v>
      </c>
      <c r="M56" s="292"/>
      <c r="N56" s="292"/>
      <c r="O56" s="292">
        <f>L56+N56</f>
        <v>1741960</v>
      </c>
      <c r="P56" s="348">
        <f>J56-D56</f>
        <v>0</v>
      </c>
      <c r="Q56" s="294">
        <v>23540</v>
      </c>
      <c r="R56" s="296">
        <f>P56+Q56</f>
        <v>23540</v>
      </c>
      <c r="S56" s="296"/>
      <c r="T56" s="296"/>
      <c r="U56" s="298">
        <f>R56+T56</f>
        <v>23540</v>
      </c>
      <c r="V56" s="293"/>
      <c r="W56" s="133" t="s">
        <v>553</v>
      </c>
    </row>
    <row r="57" spans="1:23" s="37" customFormat="1" ht="76.5">
      <c r="A57" s="406" t="s">
        <v>291</v>
      </c>
      <c r="B57" s="385" t="s">
        <v>292</v>
      </c>
      <c r="C57" s="335" t="s">
        <v>293</v>
      </c>
      <c r="D57" s="290">
        <v>627002</v>
      </c>
      <c r="E57" s="291"/>
      <c r="F57" s="292">
        <f t="shared" ref="F57:F63" si="30">D57+E57</f>
        <v>627002</v>
      </c>
      <c r="G57" s="292"/>
      <c r="H57" s="292"/>
      <c r="I57" s="293">
        <f t="shared" ref="I57:I63" si="31">F57+H57</f>
        <v>627002</v>
      </c>
      <c r="J57" s="290">
        <v>627447</v>
      </c>
      <c r="K57" s="291"/>
      <c r="L57" s="292">
        <f t="shared" ref="L57:L63" si="32">J57+K57</f>
        <v>627447</v>
      </c>
      <c r="M57" s="292"/>
      <c r="N57" s="292"/>
      <c r="O57" s="292">
        <f t="shared" ref="O57:O63" si="33">L57+N57</f>
        <v>627447</v>
      </c>
      <c r="P57" s="295">
        <v>1123</v>
      </c>
      <c r="Q57" s="343">
        <v>0</v>
      </c>
      <c r="R57" s="296">
        <f t="shared" ref="R57:R63" si="34">P57+Q57</f>
        <v>1123</v>
      </c>
      <c r="S57" s="296"/>
      <c r="T57" s="296"/>
      <c r="U57" s="298">
        <f t="shared" ref="U57:U63" si="35">R57+T57</f>
        <v>1123</v>
      </c>
      <c r="V57" s="293">
        <v>477</v>
      </c>
      <c r="W57" s="134" t="s">
        <v>554</v>
      </c>
    </row>
    <row r="58" spans="1:23" s="37" customFormat="1" ht="76.5">
      <c r="A58" s="406" t="s">
        <v>294</v>
      </c>
      <c r="B58" s="385" t="s">
        <v>295</v>
      </c>
      <c r="C58" s="336">
        <v>204202</v>
      </c>
      <c r="D58" s="290">
        <v>379226</v>
      </c>
      <c r="E58" s="291"/>
      <c r="F58" s="292">
        <f t="shared" si="30"/>
        <v>379226</v>
      </c>
      <c r="G58" s="292"/>
      <c r="H58" s="292"/>
      <c r="I58" s="293">
        <f t="shared" si="31"/>
        <v>379226</v>
      </c>
      <c r="J58" s="290">
        <v>379226</v>
      </c>
      <c r="K58" s="291"/>
      <c r="L58" s="292">
        <f t="shared" si="32"/>
        <v>379226</v>
      </c>
      <c r="M58" s="292"/>
      <c r="N58" s="292"/>
      <c r="O58" s="292">
        <f t="shared" si="33"/>
        <v>379226</v>
      </c>
      <c r="P58" s="348">
        <f t="shared" ref="P58:P63" si="36">J58-D58</f>
        <v>0</v>
      </c>
      <c r="Q58" s="343"/>
      <c r="R58" s="343">
        <f t="shared" si="34"/>
        <v>0</v>
      </c>
      <c r="S58" s="296"/>
      <c r="T58" s="296"/>
      <c r="U58" s="343">
        <f t="shared" si="35"/>
        <v>0</v>
      </c>
      <c r="V58" s="293"/>
      <c r="W58" s="134" t="s">
        <v>554</v>
      </c>
    </row>
    <row r="59" spans="1:23" s="37" customFormat="1" ht="51">
      <c r="A59" s="406" t="s">
        <v>296</v>
      </c>
      <c r="B59" s="385" t="s">
        <v>297</v>
      </c>
      <c r="C59" s="335">
        <v>204203</v>
      </c>
      <c r="D59" s="290">
        <v>6742701</v>
      </c>
      <c r="E59" s="291"/>
      <c r="F59" s="292">
        <f t="shared" si="30"/>
        <v>6742701</v>
      </c>
      <c r="G59" s="292"/>
      <c r="H59" s="292"/>
      <c r="I59" s="293">
        <f t="shared" si="31"/>
        <v>6742701</v>
      </c>
      <c r="J59" s="290">
        <v>6742701</v>
      </c>
      <c r="K59" s="291"/>
      <c r="L59" s="292">
        <f t="shared" si="32"/>
        <v>6742701</v>
      </c>
      <c r="M59" s="292"/>
      <c r="N59" s="292"/>
      <c r="O59" s="292">
        <f t="shared" si="33"/>
        <v>6742701</v>
      </c>
      <c r="P59" s="348">
        <f t="shared" si="36"/>
        <v>0</v>
      </c>
      <c r="Q59" s="343"/>
      <c r="R59" s="343">
        <f t="shared" si="34"/>
        <v>0</v>
      </c>
      <c r="S59" s="296"/>
      <c r="T59" s="296"/>
      <c r="U59" s="343">
        <f t="shared" si="35"/>
        <v>0</v>
      </c>
      <c r="V59" s="293"/>
      <c r="W59" s="134" t="s">
        <v>554</v>
      </c>
    </row>
    <row r="60" spans="1:23" s="37" customFormat="1" ht="51">
      <c r="A60" s="406" t="s">
        <v>298</v>
      </c>
      <c r="B60" s="385" t="s">
        <v>299</v>
      </c>
      <c r="C60" s="335" t="s">
        <v>300</v>
      </c>
      <c r="D60" s="290">
        <v>591</v>
      </c>
      <c r="E60" s="291">
        <v>369</v>
      </c>
      <c r="F60" s="292">
        <f t="shared" si="30"/>
        <v>960</v>
      </c>
      <c r="G60" s="292"/>
      <c r="H60" s="292"/>
      <c r="I60" s="293">
        <f t="shared" si="31"/>
        <v>960</v>
      </c>
      <c r="J60" s="290">
        <v>593</v>
      </c>
      <c r="K60" s="291">
        <v>744</v>
      </c>
      <c r="L60" s="292">
        <f t="shared" si="32"/>
        <v>1337</v>
      </c>
      <c r="M60" s="292"/>
      <c r="N60" s="292"/>
      <c r="O60" s="292">
        <f t="shared" si="33"/>
        <v>1337</v>
      </c>
      <c r="P60" s="295">
        <f t="shared" si="36"/>
        <v>2</v>
      </c>
      <c r="Q60" s="294">
        <v>375</v>
      </c>
      <c r="R60" s="296">
        <f t="shared" si="34"/>
        <v>377</v>
      </c>
      <c r="S60" s="296"/>
      <c r="T60" s="296"/>
      <c r="U60" s="298">
        <f t="shared" si="35"/>
        <v>377</v>
      </c>
      <c r="V60" s="293">
        <v>2</v>
      </c>
      <c r="W60" s="133" t="s">
        <v>553</v>
      </c>
    </row>
    <row r="61" spans="1:23" s="37" customFormat="1" ht="15">
      <c r="A61" s="406" t="s">
        <v>301</v>
      </c>
      <c r="B61" s="386" t="s">
        <v>302</v>
      </c>
      <c r="C61" s="335" t="s">
        <v>303</v>
      </c>
      <c r="D61" s="290">
        <v>33626</v>
      </c>
      <c r="E61" s="291">
        <v>153777</v>
      </c>
      <c r="F61" s="292">
        <f t="shared" si="30"/>
        <v>187403</v>
      </c>
      <c r="G61" s="292"/>
      <c r="H61" s="292"/>
      <c r="I61" s="293">
        <f t="shared" si="31"/>
        <v>187403</v>
      </c>
      <c r="J61" s="290">
        <v>34505</v>
      </c>
      <c r="K61" s="291">
        <v>154101</v>
      </c>
      <c r="L61" s="292">
        <f t="shared" si="32"/>
        <v>188606</v>
      </c>
      <c r="M61" s="292"/>
      <c r="N61" s="292"/>
      <c r="O61" s="292">
        <f t="shared" si="33"/>
        <v>188606</v>
      </c>
      <c r="P61" s="295">
        <f t="shared" si="36"/>
        <v>879</v>
      </c>
      <c r="Q61" s="294">
        <v>324</v>
      </c>
      <c r="R61" s="296">
        <f t="shared" si="34"/>
        <v>1203</v>
      </c>
      <c r="S61" s="296"/>
      <c r="T61" s="296"/>
      <c r="U61" s="298">
        <f t="shared" si="35"/>
        <v>1203</v>
      </c>
      <c r="V61" s="293"/>
      <c r="W61" s="136" t="s">
        <v>555</v>
      </c>
    </row>
    <row r="62" spans="1:23" s="37" customFormat="1" ht="25.5">
      <c r="A62" s="406" t="s">
        <v>304</v>
      </c>
      <c r="B62" s="387" t="s">
        <v>305</v>
      </c>
      <c r="C62" s="335" t="s">
        <v>306</v>
      </c>
      <c r="D62" s="290">
        <v>212</v>
      </c>
      <c r="E62" s="291"/>
      <c r="F62" s="292">
        <f t="shared" si="30"/>
        <v>212</v>
      </c>
      <c r="G62" s="292"/>
      <c r="H62" s="292"/>
      <c r="I62" s="293">
        <f t="shared" si="31"/>
        <v>212</v>
      </c>
      <c r="J62" s="290">
        <v>212</v>
      </c>
      <c r="K62" s="291"/>
      <c r="L62" s="292">
        <f t="shared" si="32"/>
        <v>212</v>
      </c>
      <c r="M62" s="292"/>
      <c r="N62" s="292"/>
      <c r="O62" s="292">
        <f t="shared" si="33"/>
        <v>212</v>
      </c>
      <c r="P62" s="348">
        <f t="shared" si="36"/>
        <v>0</v>
      </c>
      <c r="Q62" s="343"/>
      <c r="R62" s="343">
        <f t="shared" si="34"/>
        <v>0</v>
      </c>
      <c r="S62" s="343"/>
      <c r="T62" s="343"/>
      <c r="U62" s="343">
        <f t="shared" si="35"/>
        <v>0</v>
      </c>
      <c r="V62" s="293"/>
      <c r="W62" s="134" t="s">
        <v>554</v>
      </c>
    </row>
    <row r="63" spans="1:23" s="37" customFormat="1" ht="39" thickBot="1">
      <c r="A63" s="403" t="s">
        <v>307</v>
      </c>
      <c r="B63" s="389" t="s">
        <v>308</v>
      </c>
      <c r="C63" s="333">
        <v>206114</v>
      </c>
      <c r="D63" s="309">
        <v>4655124</v>
      </c>
      <c r="E63" s="310">
        <v>7862280</v>
      </c>
      <c r="F63" s="292">
        <f t="shared" si="30"/>
        <v>12517404</v>
      </c>
      <c r="G63" s="303"/>
      <c r="H63" s="303"/>
      <c r="I63" s="293">
        <f t="shared" si="31"/>
        <v>12517404</v>
      </c>
      <c r="J63" s="309">
        <v>4841690</v>
      </c>
      <c r="K63" s="310">
        <v>7866624</v>
      </c>
      <c r="L63" s="292">
        <f t="shared" si="32"/>
        <v>12708314</v>
      </c>
      <c r="M63" s="303"/>
      <c r="N63" s="303"/>
      <c r="O63" s="292">
        <f t="shared" si="33"/>
        <v>12708314</v>
      </c>
      <c r="P63" s="358">
        <f t="shared" si="36"/>
        <v>186566</v>
      </c>
      <c r="Q63" s="359">
        <v>4344</v>
      </c>
      <c r="R63" s="362">
        <f t="shared" si="34"/>
        <v>190910</v>
      </c>
      <c r="S63" s="362"/>
      <c r="T63" s="362"/>
      <c r="U63" s="314">
        <f t="shared" si="35"/>
        <v>190910</v>
      </c>
      <c r="V63" s="306">
        <v>186566</v>
      </c>
      <c r="W63" s="136" t="s">
        <v>555</v>
      </c>
    </row>
    <row r="64" spans="1:23" s="37" customFormat="1" ht="15" customHeight="1" thickBot="1">
      <c r="A64" s="399"/>
      <c r="B64" s="142" t="s">
        <v>309</v>
      </c>
      <c r="C64" s="388"/>
      <c r="D64" s="265">
        <f>D56+D57+D58+D59+D60+D61+D62+D63</f>
        <v>12488594</v>
      </c>
      <c r="E64" s="266">
        <f t="shared" ref="E64:V64" si="37">E56+E57+E58+E59+E60+E61+E62+E63</f>
        <v>9684734</v>
      </c>
      <c r="F64" s="266">
        <f t="shared" si="37"/>
        <v>22173328</v>
      </c>
      <c r="G64" s="357">
        <f t="shared" si="37"/>
        <v>0</v>
      </c>
      <c r="H64" s="357">
        <f t="shared" si="37"/>
        <v>0</v>
      </c>
      <c r="I64" s="267">
        <f t="shared" si="37"/>
        <v>22173328</v>
      </c>
      <c r="J64" s="265">
        <f t="shared" si="37"/>
        <v>12676486</v>
      </c>
      <c r="K64" s="266">
        <f>K56+K57+K58+K59+K60+K61+K62+K63</f>
        <v>9713317</v>
      </c>
      <c r="L64" s="266">
        <f t="shared" si="37"/>
        <v>22389803</v>
      </c>
      <c r="M64" s="357">
        <f t="shared" si="37"/>
        <v>0</v>
      </c>
      <c r="N64" s="357">
        <f t="shared" si="37"/>
        <v>0</v>
      </c>
      <c r="O64" s="266">
        <f t="shared" si="37"/>
        <v>22389803</v>
      </c>
      <c r="P64" s="356">
        <f>P56+P57+P58+P59+P60+P61+P62+P63</f>
        <v>188570</v>
      </c>
      <c r="Q64" s="307">
        <f t="shared" si="37"/>
        <v>28583</v>
      </c>
      <c r="R64" s="307">
        <f t="shared" si="37"/>
        <v>217153</v>
      </c>
      <c r="S64" s="357">
        <f t="shared" si="37"/>
        <v>0</v>
      </c>
      <c r="T64" s="357">
        <f t="shared" si="37"/>
        <v>0</v>
      </c>
      <c r="U64" s="285">
        <f t="shared" si="37"/>
        <v>217153</v>
      </c>
      <c r="V64" s="267">
        <f t="shared" si="37"/>
        <v>187045</v>
      </c>
      <c r="W64" s="137"/>
    </row>
    <row r="65" spans="1:23" s="37" customFormat="1" ht="15" customHeight="1">
      <c r="A65" s="376" t="s">
        <v>310</v>
      </c>
      <c r="B65" s="377"/>
      <c r="C65" s="378"/>
      <c r="D65" s="313"/>
      <c r="E65" s="277"/>
      <c r="F65" s="277"/>
      <c r="G65" s="277"/>
      <c r="H65" s="277"/>
      <c r="I65" s="282"/>
      <c r="J65" s="313"/>
      <c r="K65" s="277"/>
      <c r="L65" s="277"/>
      <c r="M65" s="277"/>
      <c r="N65" s="277"/>
      <c r="O65" s="277"/>
      <c r="P65" s="363"/>
      <c r="Q65" s="297"/>
      <c r="R65" s="297"/>
      <c r="S65" s="297"/>
      <c r="T65" s="297"/>
      <c r="U65" s="284"/>
      <c r="V65" s="282"/>
      <c r="W65" s="137"/>
    </row>
    <row r="66" spans="1:23" s="37" customFormat="1" ht="117" customHeight="1">
      <c r="A66" s="405" t="s">
        <v>311</v>
      </c>
      <c r="B66" s="390" t="s">
        <v>312</v>
      </c>
      <c r="C66" s="333">
        <v>106101</v>
      </c>
      <c r="D66" s="309">
        <v>182829</v>
      </c>
      <c r="E66" s="310">
        <v>7226930</v>
      </c>
      <c r="F66" s="303">
        <f>D66+E66</f>
        <v>7409759</v>
      </c>
      <c r="G66" s="303"/>
      <c r="H66" s="303"/>
      <c r="I66" s="306">
        <f>F66+H66</f>
        <v>7409759</v>
      </c>
      <c r="J66" s="316">
        <v>182807</v>
      </c>
      <c r="K66" s="317">
        <v>7330486</v>
      </c>
      <c r="L66" s="303">
        <f>J66+K66</f>
        <v>7513293</v>
      </c>
      <c r="M66" s="303"/>
      <c r="N66" s="303"/>
      <c r="O66" s="303">
        <f>L66+N66</f>
        <v>7513293</v>
      </c>
      <c r="P66" s="295">
        <v>22</v>
      </c>
      <c r="Q66" s="294">
        <v>103556</v>
      </c>
      <c r="R66" s="296">
        <f>P66+Q66</f>
        <v>103578</v>
      </c>
      <c r="S66" s="296"/>
      <c r="T66" s="296"/>
      <c r="U66" s="298">
        <f>R66+T66</f>
        <v>103578</v>
      </c>
      <c r="V66" s="293"/>
      <c r="W66" s="133" t="s">
        <v>553</v>
      </c>
    </row>
    <row r="67" spans="1:23" s="37" customFormat="1" ht="25.5">
      <c r="A67" s="401" t="s">
        <v>313</v>
      </c>
      <c r="B67" s="384" t="s">
        <v>314</v>
      </c>
      <c r="C67" s="332">
        <v>106102</v>
      </c>
      <c r="D67" s="290">
        <v>-358</v>
      </c>
      <c r="E67" s="291">
        <v>47</v>
      </c>
      <c r="F67" s="303">
        <f t="shared" ref="F67:F73" si="38">D67+E67</f>
        <v>-311</v>
      </c>
      <c r="G67" s="292"/>
      <c r="H67" s="292"/>
      <c r="I67" s="306">
        <f t="shared" ref="I67:I73" si="39">F67+H67</f>
        <v>-311</v>
      </c>
      <c r="J67" s="308">
        <v>18</v>
      </c>
      <c r="K67" s="318">
        <v>47</v>
      </c>
      <c r="L67" s="303">
        <f t="shared" ref="L67:L73" si="40">J67+K67</f>
        <v>65</v>
      </c>
      <c r="M67" s="292"/>
      <c r="N67" s="292"/>
      <c r="O67" s="303">
        <f t="shared" ref="O67:O73" si="41">L67+N67</f>
        <v>65</v>
      </c>
      <c r="P67" s="295">
        <f t="shared" ref="P67:P73" si="42">J67-D67</f>
        <v>376</v>
      </c>
      <c r="Q67" s="343">
        <v>0</v>
      </c>
      <c r="R67" s="296">
        <f t="shared" ref="R67:R73" si="43">P67+Q67</f>
        <v>376</v>
      </c>
      <c r="S67" s="296"/>
      <c r="T67" s="296"/>
      <c r="U67" s="298">
        <f t="shared" ref="U67:U73" si="44">R67+T67</f>
        <v>376</v>
      </c>
      <c r="V67" s="293"/>
      <c r="W67" s="133" t="s">
        <v>553</v>
      </c>
    </row>
    <row r="68" spans="1:23" s="37" customFormat="1" ht="25.5">
      <c r="A68" s="401" t="s">
        <v>315</v>
      </c>
      <c r="B68" s="384" t="s">
        <v>316</v>
      </c>
      <c r="C68" s="332">
        <v>106105</v>
      </c>
      <c r="D68" s="290"/>
      <c r="E68" s="291"/>
      <c r="F68" s="343">
        <f t="shared" si="38"/>
        <v>0</v>
      </c>
      <c r="G68" s="292"/>
      <c r="H68" s="292"/>
      <c r="I68" s="343">
        <f t="shared" si="39"/>
        <v>0</v>
      </c>
      <c r="J68" s="308"/>
      <c r="K68" s="318"/>
      <c r="L68" s="343">
        <f t="shared" si="40"/>
        <v>0</v>
      </c>
      <c r="M68" s="292"/>
      <c r="N68" s="292"/>
      <c r="O68" s="343">
        <f t="shared" si="41"/>
        <v>0</v>
      </c>
      <c r="P68" s="348">
        <f t="shared" si="42"/>
        <v>0</v>
      </c>
      <c r="Q68" s="294"/>
      <c r="R68" s="343">
        <f t="shared" si="43"/>
        <v>0</v>
      </c>
      <c r="S68" s="296"/>
      <c r="T68" s="296"/>
      <c r="U68" s="343">
        <f t="shared" si="44"/>
        <v>0</v>
      </c>
      <c r="V68" s="293"/>
      <c r="W68" s="133" t="s">
        <v>553</v>
      </c>
    </row>
    <row r="69" spans="1:23" s="37" customFormat="1" ht="25.5">
      <c r="A69" s="401" t="s">
        <v>317</v>
      </c>
      <c r="B69" s="382" t="s">
        <v>318</v>
      </c>
      <c r="C69" s="332">
        <v>106110</v>
      </c>
      <c r="D69" s="290">
        <v>629480935</v>
      </c>
      <c r="E69" s="291"/>
      <c r="F69" s="303">
        <f t="shared" si="38"/>
        <v>629480935</v>
      </c>
      <c r="G69" s="292"/>
      <c r="H69" s="292"/>
      <c r="I69" s="306">
        <f t="shared" si="39"/>
        <v>629480935</v>
      </c>
      <c r="J69" s="308">
        <v>628181146</v>
      </c>
      <c r="K69" s="318"/>
      <c r="L69" s="303">
        <f t="shared" si="40"/>
        <v>628181146</v>
      </c>
      <c r="M69" s="292"/>
      <c r="N69" s="292"/>
      <c r="O69" s="303">
        <f t="shared" si="41"/>
        <v>628181146</v>
      </c>
      <c r="P69" s="295">
        <v>5003193</v>
      </c>
      <c r="Q69" s="294"/>
      <c r="R69" s="296">
        <f t="shared" si="43"/>
        <v>5003193</v>
      </c>
      <c r="S69" s="296"/>
      <c r="T69" s="296"/>
      <c r="U69" s="298">
        <f t="shared" si="44"/>
        <v>5003193</v>
      </c>
      <c r="V69" s="293">
        <v>3151491</v>
      </c>
      <c r="W69" s="133" t="s">
        <v>553</v>
      </c>
    </row>
    <row r="70" spans="1:23" s="37" customFormat="1" ht="25.5">
      <c r="A70" s="401" t="s">
        <v>319</v>
      </c>
      <c r="B70" s="382" t="s">
        <v>320</v>
      </c>
      <c r="C70" s="332">
        <v>106111</v>
      </c>
      <c r="D70" s="290">
        <v>19364</v>
      </c>
      <c r="E70" s="291"/>
      <c r="F70" s="303">
        <f t="shared" si="38"/>
        <v>19364</v>
      </c>
      <c r="G70" s="292"/>
      <c r="H70" s="292"/>
      <c r="I70" s="306">
        <f t="shared" si="39"/>
        <v>19364</v>
      </c>
      <c r="J70" s="308">
        <v>19364</v>
      </c>
      <c r="K70" s="318"/>
      <c r="L70" s="303">
        <f t="shared" si="40"/>
        <v>19364</v>
      </c>
      <c r="M70" s="292"/>
      <c r="N70" s="292"/>
      <c r="O70" s="303">
        <f t="shared" si="41"/>
        <v>19364</v>
      </c>
      <c r="P70" s="348">
        <f t="shared" si="42"/>
        <v>0</v>
      </c>
      <c r="Q70" s="294"/>
      <c r="R70" s="343">
        <f t="shared" si="43"/>
        <v>0</v>
      </c>
      <c r="S70" s="296"/>
      <c r="T70" s="296"/>
      <c r="U70" s="343">
        <f t="shared" si="44"/>
        <v>0</v>
      </c>
      <c r="V70" s="293"/>
      <c r="W70" s="133" t="s">
        <v>553</v>
      </c>
    </row>
    <row r="71" spans="1:23" s="37" customFormat="1" ht="127.5">
      <c r="A71" s="401" t="s">
        <v>321</v>
      </c>
      <c r="B71" s="382" t="s">
        <v>322</v>
      </c>
      <c r="C71" s="332">
        <v>106112</v>
      </c>
      <c r="D71" s="290">
        <v>4357258</v>
      </c>
      <c r="E71" s="291">
        <v>-1887</v>
      </c>
      <c r="F71" s="303">
        <f t="shared" si="38"/>
        <v>4355371</v>
      </c>
      <c r="G71" s="292"/>
      <c r="H71" s="292"/>
      <c r="I71" s="306">
        <f t="shared" si="39"/>
        <v>4355371</v>
      </c>
      <c r="J71" s="308">
        <v>4357535</v>
      </c>
      <c r="K71" s="318">
        <v>-1887</v>
      </c>
      <c r="L71" s="303">
        <f t="shared" si="40"/>
        <v>4355648</v>
      </c>
      <c r="M71" s="292"/>
      <c r="N71" s="292"/>
      <c r="O71" s="303">
        <f t="shared" si="41"/>
        <v>4355648</v>
      </c>
      <c r="P71" s="295">
        <f t="shared" si="42"/>
        <v>277</v>
      </c>
      <c r="Q71" s="294"/>
      <c r="R71" s="296">
        <f t="shared" si="43"/>
        <v>277</v>
      </c>
      <c r="S71" s="296"/>
      <c r="T71" s="296"/>
      <c r="U71" s="298">
        <f t="shared" si="44"/>
        <v>277</v>
      </c>
      <c r="V71" s="293"/>
      <c r="W71" s="133" t="s">
        <v>553</v>
      </c>
    </row>
    <row r="72" spans="1:23" s="37" customFormat="1" ht="38.25">
      <c r="A72" s="401" t="s">
        <v>323</v>
      </c>
      <c r="B72" s="382" t="s">
        <v>324</v>
      </c>
      <c r="C72" s="332">
        <v>106201</v>
      </c>
      <c r="D72" s="290">
        <v>5684808</v>
      </c>
      <c r="E72" s="291">
        <v>772112</v>
      </c>
      <c r="F72" s="303">
        <f t="shared" si="38"/>
        <v>6456920</v>
      </c>
      <c r="G72" s="292"/>
      <c r="H72" s="292"/>
      <c r="I72" s="306">
        <f t="shared" si="39"/>
        <v>6456920</v>
      </c>
      <c r="J72" s="308">
        <v>5686361</v>
      </c>
      <c r="K72" s="318">
        <v>771608</v>
      </c>
      <c r="L72" s="303">
        <f t="shared" si="40"/>
        <v>6457969</v>
      </c>
      <c r="M72" s="292"/>
      <c r="N72" s="292"/>
      <c r="O72" s="303">
        <f t="shared" si="41"/>
        <v>6457969</v>
      </c>
      <c r="P72" s="295">
        <v>1795</v>
      </c>
      <c r="Q72" s="294">
        <v>5336</v>
      </c>
      <c r="R72" s="296">
        <f t="shared" si="43"/>
        <v>7131</v>
      </c>
      <c r="S72" s="296"/>
      <c r="T72" s="296"/>
      <c r="U72" s="298">
        <f t="shared" si="44"/>
        <v>7131</v>
      </c>
      <c r="V72" s="293">
        <v>67</v>
      </c>
      <c r="W72" s="133" t="s">
        <v>553</v>
      </c>
    </row>
    <row r="73" spans="1:23" s="37" customFormat="1" ht="39" thickBot="1">
      <c r="A73" s="403" t="s">
        <v>325</v>
      </c>
      <c r="B73" s="383" t="s">
        <v>326</v>
      </c>
      <c r="C73" s="333">
        <v>106202</v>
      </c>
      <c r="D73" s="309">
        <v>335206</v>
      </c>
      <c r="E73" s="310">
        <v>243296</v>
      </c>
      <c r="F73" s="303">
        <f t="shared" si="38"/>
        <v>578502</v>
      </c>
      <c r="G73" s="303"/>
      <c r="H73" s="303"/>
      <c r="I73" s="306">
        <f t="shared" si="39"/>
        <v>578502</v>
      </c>
      <c r="J73" s="316">
        <v>507206</v>
      </c>
      <c r="K73" s="317">
        <v>261161</v>
      </c>
      <c r="L73" s="303">
        <f t="shared" si="40"/>
        <v>768367</v>
      </c>
      <c r="M73" s="303"/>
      <c r="N73" s="303"/>
      <c r="O73" s="303">
        <f t="shared" si="41"/>
        <v>768367</v>
      </c>
      <c r="P73" s="358">
        <f t="shared" si="42"/>
        <v>172000</v>
      </c>
      <c r="Q73" s="359">
        <v>17867</v>
      </c>
      <c r="R73" s="362">
        <f t="shared" si="43"/>
        <v>189867</v>
      </c>
      <c r="S73" s="362"/>
      <c r="T73" s="362"/>
      <c r="U73" s="314">
        <f t="shared" si="44"/>
        <v>189867</v>
      </c>
      <c r="V73" s="306">
        <v>172000</v>
      </c>
      <c r="W73" s="133" t="s">
        <v>553</v>
      </c>
    </row>
    <row r="74" spans="1:23" s="37" customFormat="1" ht="15" customHeight="1" thickBot="1">
      <c r="A74" s="399"/>
      <c r="B74" s="142" t="s">
        <v>327</v>
      </c>
      <c r="C74" s="388"/>
      <c r="D74" s="265">
        <f>D66+D67+D68+D69+D70+D71+D72+D73</f>
        <v>640060042</v>
      </c>
      <c r="E74" s="266">
        <f t="shared" ref="E74:V74" si="45">E66+E67+E68+E69+E70+E71+E72+E73</f>
        <v>8240498</v>
      </c>
      <c r="F74" s="266">
        <f t="shared" si="45"/>
        <v>648300540</v>
      </c>
      <c r="G74" s="357">
        <f t="shared" si="45"/>
        <v>0</v>
      </c>
      <c r="H74" s="370">
        <f t="shared" si="45"/>
        <v>0</v>
      </c>
      <c r="I74" s="267">
        <f t="shared" si="45"/>
        <v>648300540</v>
      </c>
      <c r="J74" s="265">
        <f t="shared" si="45"/>
        <v>638934437</v>
      </c>
      <c r="K74" s="307">
        <f>K66+K67+K68+K69+K70+K71+K72+K73</f>
        <v>8361415</v>
      </c>
      <c r="L74" s="266">
        <f t="shared" si="45"/>
        <v>647295852</v>
      </c>
      <c r="M74" s="370">
        <f t="shared" si="45"/>
        <v>0</v>
      </c>
      <c r="N74" s="370">
        <f t="shared" si="45"/>
        <v>0</v>
      </c>
      <c r="O74" s="267">
        <f t="shared" si="45"/>
        <v>647295852</v>
      </c>
      <c r="P74" s="265">
        <f>P66+P67+P68+P69+P70+P71+P72+P73</f>
        <v>5177663</v>
      </c>
      <c r="Q74" s="266">
        <f t="shared" si="45"/>
        <v>126759</v>
      </c>
      <c r="R74" s="266">
        <f t="shared" si="45"/>
        <v>5304422</v>
      </c>
      <c r="S74" s="357">
        <f t="shared" si="45"/>
        <v>0</v>
      </c>
      <c r="T74" s="357">
        <f t="shared" si="45"/>
        <v>0</v>
      </c>
      <c r="U74" s="285">
        <f t="shared" si="45"/>
        <v>5304422</v>
      </c>
      <c r="V74" s="267">
        <f t="shared" si="45"/>
        <v>3323558</v>
      </c>
      <c r="W74" s="36"/>
    </row>
    <row r="75" spans="1:23" s="37" customFormat="1" ht="15" customHeight="1" thickBot="1">
      <c r="A75" s="407"/>
      <c r="B75" s="142" t="s">
        <v>328</v>
      </c>
      <c r="C75" s="143"/>
      <c r="D75" s="265">
        <f>D32+D54+D64+D74</f>
        <v>1170275692</v>
      </c>
      <c r="E75" s="266">
        <f>E32+E54+E64+E74</f>
        <v>479301395</v>
      </c>
      <c r="F75" s="266">
        <f t="shared" ref="F75:V75" si="46">F32+F54+F64+F74</f>
        <v>1649577086</v>
      </c>
      <c r="G75" s="266">
        <f>G32+G54+G64+G74</f>
        <v>2219912.4</v>
      </c>
      <c r="H75" s="266">
        <f>H32+H54+H64+H74</f>
        <v>755509962</v>
      </c>
      <c r="I75" s="267">
        <f t="shared" si="46"/>
        <v>2405087048</v>
      </c>
      <c r="J75" s="265">
        <f t="shared" si="46"/>
        <v>1182722506</v>
      </c>
      <c r="K75" s="266">
        <f t="shared" si="46"/>
        <v>480478088</v>
      </c>
      <c r="L75" s="266">
        <f t="shared" si="46"/>
        <v>1663200594</v>
      </c>
      <c r="M75" s="266">
        <f t="shared" si="46"/>
        <v>2177858</v>
      </c>
      <c r="N75" s="266">
        <f t="shared" si="46"/>
        <v>755509962</v>
      </c>
      <c r="O75" s="267">
        <f t="shared" si="46"/>
        <v>2418710556</v>
      </c>
      <c r="P75" s="265">
        <f>P32+P54+P64+P74</f>
        <v>25223640</v>
      </c>
      <c r="Q75" s="266">
        <f t="shared" si="46"/>
        <v>2138821</v>
      </c>
      <c r="R75" s="266">
        <f t="shared" si="46"/>
        <v>27362461</v>
      </c>
      <c r="S75" s="307">
        <f t="shared" si="46"/>
        <v>42053.599999999977</v>
      </c>
      <c r="T75" s="357">
        <f t="shared" si="46"/>
        <v>0</v>
      </c>
      <c r="U75" s="285">
        <f t="shared" si="46"/>
        <v>27362461</v>
      </c>
      <c r="V75" s="267">
        <f t="shared" si="46"/>
        <v>9528797</v>
      </c>
      <c r="W75" s="36"/>
    </row>
    <row r="76" spans="1:23" s="37" customFormat="1" ht="15" customHeight="1">
      <c r="A76" s="408"/>
      <c r="B76" s="391" t="s">
        <v>329</v>
      </c>
      <c r="C76" s="393"/>
      <c r="D76" s="371">
        <f>518584372</f>
        <v>518584372</v>
      </c>
      <c r="E76" s="273">
        <v>46</v>
      </c>
      <c r="F76" s="273">
        <f>D76+E76</f>
        <v>518584418</v>
      </c>
      <c r="G76" s="273">
        <v>1397133</v>
      </c>
      <c r="H76" s="273">
        <f>H11+H39+H43</f>
        <v>488314521</v>
      </c>
      <c r="I76" s="272">
        <f>F76+H76</f>
        <v>1006898939</v>
      </c>
      <c r="J76" s="313">
        <f>1005275788-N76</f>
        <v>516961267</v>
      </c>
      <c r="K76" s="277">
        <v>46</v>
      </c>
      <c r="L76" s="277">
        <f>J76+K76</f>
        <v>516961313</v>
      </c>
      <c r="M76" s="277">
        <f>M39+M43+M11</f>
        <v>1397133</v>
      </c>
      <c r="N76" s="277">
        <f>N39+N43+N11</f>
        <v>488314521</v>
      </c>
      <c r="O76" s="277">
        <f>L76+N76</f>
        <v>1005275834</v>
      </c>
      <c r="P76" s="371">
        <f>3673096</f>
        <v>3673096</v>
      </c>
      <c r="Q76" s="372">
        <v>0</v>
      </c>
      <c r="R76" s="273">
        <f>P76+Q76</f>
        <v>3673096</v>
      </c>
      <c r="S76" s="373">
        <f>M76-G76</f>
        <v>0</v>
      </c>
      <c r="T76" s="373">
        <f>N76-H76</f>
        <v>0</v>
      </c>
      <c r="U76" s="274">
        <f>R76+T76</f>
        <v>3673096</v>
      </c>
      <c r="V76" s="272">
        <v>3670038</v>
      </c>
      <c r="W76" s="36"/>
    </row>
    <row r="77" spans="1:23" s="37" customFormat="1" ht="15" customHeight="1">
      <c r="A77" s="409"/>
      <c r="B77" s="391" t="s">
        <v>330</v>
      </c>
      <c r="C77" s="392"/>
      <c r="D77" s="299">
        <f>500575039</f>
        <v>500575039</v>
      </c>
      <c r="E77" s="292">
        <v>369412688</v>
      </c>
      <c r="F77" s="277">
        <f t="shared" ref="F77:F78" si="47">D77+E77</f>
        <v>869987727</v>
      </c>
      <c r="G77" s="292">
        <v>743563</v>
      </c>
      <c r="H77" s="292">
        <v>254605320</v>
      </c>
      <c r="I77" s="282">
        <f t="shared" ref="I77:I78" si="48">F77+H77</f>
        <v>1124593047</v>
      </c>
      <c r="J77" s="299">
        <f>755626514-N77</f>
        <v>501021194</v>
      </c>
      <c r="K77" s="292">
        <v>370080954</v>
      </c>
      <c r="L77" s="277">
        <f t="shared" ref="L77:L78" si="49">J77+K77</f>
        <v>871102148</v>
      </c>
      <c r="M77" s="292">
        <f>M10+M21+M23</f>
        <v>743563</v>
      </c>
      <c r="N77" s="292">
        <f>N10+N21+N23</f>
        <v>254605320</v>
      </c>
      <c r="O77" s="277">
        <f t="shared" ref="O77:O78" si="50">L77+N77</f>
        <v>1125707468</v>
      </c>
      <c r="P77" s="313">
        <f>6751187</f>
        <v>6751187</v>
      </c>
      <c r="Q77" s="292">
        <v>1630178</v>
      </c>
      <c r="R77" s="292">
        <f t="shared" ref="R77:R78" si="51">P77+Q77</f>
        <v>8381365</v>
      </c>
      <c r="S77" s="343">
        <f t="shared" ref="S77:T78" si="52">M77-G77</f>
        <v>0</v>
      </c>
      <c r="T77" s="343">
        <f t="shared" si="52"/>
        <v>0</v>
      </c>
      <c r="U77" s="298">
        <f t="shared" ref="U77:U78" si="53">R77+T77</f>
        <v>8381365</v>
      </c>
      <c r="V77" s="293">
        <v>5056011</v>
      </c>
      <c r="W77" s="36"/>
    </row>
    <row r="78" spans="1:23" s="37" customFormat="1" ht="15" customHeight="1" thickBot="1">
      <c r="A78" s="410"/>
      <c r="B78" s="45" t="s">
        <v>331</v>
      </c>
      <c r="C78" s="45"/>
      <c r="D78" s="319">
        <f>151116282</f>
        <v>151116282</v>
      </c>
      <c r="E78" s="320">
        <v>109888661</v>
      </c>
      <c r="F78" s="321">
        <f t="shared" si="47"/>
        <v>261004943</v>
      </c>
      <c r="G78" s="320">
        <v>79216</v>
      </c>
      <c r="H78" s="320">
        <v>12590121</v>
      </c>
      <c r="I78" s="322">
        <f t="shared" si="48"/>
        <v>273595064</v>
      </c>
      <c r="J78" s="323">
        <f>177330170-N78</f>
        <v>164740049</v>
      </c>
      <c r="K78" s="320">
        <v>110397088</v>
      </c>
      <c r="L78" s="321">
        <f t="shared" si="49"/>
        <v>275137137</v>
      </c>
      <c r="M78" s="320">
        <f>M13+M17</f>
        <v>37162</v>
      </c>
      <c r="N78" s="320">
        <f>N13+N17</f>
        <v>12590121</v>
      </c>
      <c r="O78" s="320">
        <f t="shared" si="50"/>
        <v>287727258</v>
      </c>
      <c r="P78" s="341">
        <f>14799357</f>
        <v>14799357</v>
      </c>
      <c r="Q78" s="320">
        <v>508643</v>
      </c>
      <c r="R78" s="320">
        <f t="shared" si="51"/>
        <v>15308000</v>
      </c>
      <c r="S78" s="321">
        <f>IF(M78-G78&lt;0,G78-M78,M78-G78)</f>
        <v>42054</v>
      </c>
      <c r="T78" s="350">
        <f t="shared" si="52"/>
        <v>0</v>
      </c>
      <c r="U78" s="324">
        <f t="shared" si="53"/>
        <v>15308000</v>
      </c>
      <c r="V78" s="322">
        <v>802748</v>
      </c>
      <c r="W78" s="36"/>
    </row>
    <row r="79" spans="1:23" s="37" customFormat="1" ht="13.5">
      <c r="A79" s="411"/>
      <c r="B79" s="123"/>
      <c r="C79" s="337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124"/>
      <c r="V79" s="48"/>
      <c r="W79" s="36"/>
    </row>
    <row r="80" spans="1:23">
      <c r="A80" s="395" t="s">
        <v>332</v>
      </c>
      <c r="D80" s="50"/>
      <c r="F80" s="51"/>
      <c r="G80" s="51"/>
      <c r="H80" s="51"/>
      <c r="I80" s="52"/>
      <c r="J80" s="50"/>
      <c r="K80" s="50"/>
      <c r="L80" s="53"/>
      <c r="M80" s="50"/>
      <c r="N80" s="83"/>
      <c r="O80" s="53"/>
      <c r="R80" s="54"/>
      <c r="U80" s="55"/>
      <c r="V80" s="56"/>
    </row>
    <row r="81" spans="1:22">
      <c r="A81" s="412"/>
      <c r="D81" s="50"/>
      <c r="F81" s="51"/>
      <c r="G81" s="51"/>
      <c r="H81" s="51"/>
      <c r="I81" s="52"/>
      <c r="J81" s="50"/>
      <c r="K81" s="50"/>
      <c r="L81" s="53"/>
      <c r="M81" s="50"/>
      <c r="N81" s="83"/>
      <c r="O81" s="53"/>
      <c r="R81" s="54"/>
      <c r="U81" s="55"/>
      <c r="V81" s="56"/>
    </row>
    <row r="82" spans="1:22">
      <c r="A82" s="394" t="s">
        <v>333</v>
      </c>
      <c r="G82" s="56"/>
      <c r="H82" s="56"/>
      <c r="I82" s="56"/>
      <c r="L82" s="56"/>
      <c r="M82" s="55"/>
      <c r="O82" s="57"/>
      <c r="P82" s="56"/>
      <c r="R82" s="56"/>
      <c r="V82" s="56"/>
    </row>
    <row r="83" spans="1:22">
      <c r="A83" s="394" t="s">
        <v>334</v>
      </c>
      <c r="D83" s="56"/>
      <c r="G83" s="56"/>
      <c r="H83" s="56"/>
      <c r="I83" s="56"/>
      <c r="J83" s="56"/>
      <c r="K83" s="56"/>
      <c r="L83" s="56"/>
      <c r="N83" s="56"/>
      <c r="O83" s="55"/>
      <c r="R83" s="56"/>
      <c r="U83" s="55"/>
      <c r="V83" s="56"/>
    </row>
    <row r="84" spans="1:22" ht="13.5">
      <c r="A84" s="413" t="s">
        <v>335</v>
      </c>
      <c r="G84" s="56"/>
      <c r="H84" s="56"/>
      <c r="I84" s="56"/>
      <c r="L84" s="55"/>
      <c r="N84" s="56"/>
      <c r="O84" s="55"/>
      <c r="R84" s="55"/>
      <c r="T84" s="55"/>
    </row>
    <row r="85" spans="1:22">
      <c r="A85" s="414" t="s">
        <v>550</v>
      </c>
      <c r="B85" s="127"/>
      <c r="C85" s="338"/>
      <c r="D85" s="127"/>
      <c r="E85" s="127"/>
      <c r="F85" s="128"/>
      <c r="G85" s="129"/>
      <c r="H85" s="129"/>
      <c r="I85" s="129"/>
      <c r="J85" s="127"/>
      <c r="K85" s="127"/>
      <c r="L85" s="128" t="s">
        <v>551</v>
      </c>
      <c r="M85" s="128"/>
      <c r="N85" s="128"/>
      <c r="O85" s="130"/>
      <c r="R85" s="56"/>
    </row>
    <row r="86" spans="1:22" ht="14.25" thickBot="1">
      <c r="A86" s="415"/>
      <c r="F86" s="55"/>
      <c r="G86" s="59"/>
      <c r="H86" s="59"/>
      <c r="I86" s="55"/>
      <c r="K86" s="56"/>
      <c r="L86" s="55"/>
      <c r="O86" s="55"/>
    </row>
    <row r="87" spans="1:22" ht="115.5" thickBot="1">
      <c r="A87" s="415"/>
      <c r="B87" s="125" t="s">
        <v>552</v>
      </c>
      <c r="C87" s="339">
        <v>2596215954</v>
      </c>
      <c r="E87" s="23"/>
      <c r="F87" s="60"/>
      <c r="G87" s="61"/>
      <c r="H87" s="61"/>
      <c r="I87" s="55"/>
      <c r="L87" s="56"/>
      <c r="N87" s="56"/>
      <c r="O87" s="55"/>
      <c r="R87" s="56"/>
    </row>
    <row r="88" spans="1:22" ht="13.5" thickBot="1">
      <c r="B88" s="126" t="s">
        <v>329</v>
      </c>
      <c r="C88" s="339">
        <v>1128804420</v>
      </c>
      <c r="D88" s="23"/>
      <c r="E88" s="23"/>
      <c r="F88" s="60"/>
      <c r="G88" s="61"/>
      <c r="H88" s="61"/>
      <c r="I88" s="55"/>
      <c r="J88" s="23"/>
      <c r="K88" s="23"/>
      <c r="L88" s="56"/>
      <c r="O88" s="55"/>
    </row>
    <row r="89" spans="1:22" ht="13.5" thickBot="1">
      <c r="B89" s="126" t="s">
        <v>330</v>
      </c>
      <c r="C89" s="339">
        <v>1162258597</v>
      </c>
      <c r="D89" s="23"/>
      <c r="E89" s="23"/>
      <c r="F89" s="60"/>
      <c r="G89" s="61"/>
      <c r="H89" s="61"/>
      <c r="I89" s="61"/>
      <c r="J89" s="23"/>
      <c r="K89" s="23"/>
      <c r="O89" s="55"/>
    </row>
    <row r="90" spans="1:22" ht="13.5" thickBot="1">
      <c r="B90" s="126" t="s">
        <v>331</v>
      </c>
      <c r="C90" s="339">
        <v>305152937</v>
      </c>
      <c r="D90" s="23"/>
      <c r="E90" s="62"/>
      <c r="G90" s="61"/>
      <c r="H90" s="61"/>
      <c r="I90" s="61"/>
      <c r="J90" s="23"/>
      <c r="K90" s="23"/>
    </row>
    <row r="91" spans="1:22">
      <c r="G91" s="61"/>
      <c r="H91" s="61"/>
      <c r="I91" s="61"/>
    </row>
    <row r="92" spans="1:22">
      <c r="G92" s="61"/>
      <c r="H92" s="61"/>
      <c r="I92" s="61"/>
    </row>
    <row r="93" spans="1:22">
      <c r="G93" s="61"/>
      <c r="H93" s="61"/>
      <c r="I93" s="61"/>
    </row>
    <row r="94" spans="1:22">
      <c r="G94" s="61"/>
      <c r="H94" s="61"/>
      <c r="I94" s="61"/>
    </row>
    <row r="95" spans="1:22">
      <c r="G95" s="61"/>
      <c r="H95" s="61"/>
      <c r="I95" s="61"/>
    </row>
    <row r="96" spans="1:22">
      <c r="G96" s="61"/>
      <c r="H96" s="61"/>
      <c r="I96" s="61"/>
    </row>
    <row r="97" spans="7:9">
      <c r="G97" s="61"/>
      <c r="H97" s="61"/>
      <c r="I97" s="61"/>
    </row>
    <row r="98" spans="7:9">
      <c r="G98" s="61"/>
      <c r="H98" s="61"/>
      <c r="I98" s="61"/>
    </row>
    <row r="99" spans="7:9">
      <c r="G99" s="61"/>
      <c r="H99" s="61"/>
      <c r="I99" s="61"/>
    </row>
    <row r="100" spans="7:9">
      <c r="G100" s="61"/>
      <c r="H100" s="61"/>
      <c r="I100" s="61"/>
    </row>
    <row r="101" spans="7:9">
      <c r="G101" s="61"/>
      <c r="H101" s="61"/>
      <c r="I101" s="61"/>
    </row>
    <row r="102" spans="7:9">
      <c r="G102" s="61"/>
      <c r="H102" s="61"/>
      <c r="I102" s="61"/>
    </row>
    <row r="103" spans="7:9">
      <c r="G103" s="61"/>
      <c r="H103" s="61"/>
      <c r="I103" s="61"/>
    </row>
    <row r="104" spans="7:9">
      <c r="G104" s="61"/>
      <c r="H104" s="61"/>
      <c r="I104" s="61"/>
    </row>
    <row r="105" spans="7:9">
      <c r="G105" s="61"/>
      <c r="H105" s="61"/>
      <c r="I105" s="61"/>
    </row>
    <row r="106" spans="7:9">
      <c r="G106" s="61"/>
      <c r="H106" s="61"/>
      <c r="I106" s="61"/>
    </row>
    <row r="107" spans="7:9">
      <c r="G107" s="61"/>
      <c r="H107" s="61"/>
      <c r="I107" s="61"/>
    </row>
    <row r="108" spans="7:9">
      <c r="G108" s="61"/>
      <c r="H108" s="61"/>
      <c r="I108" s="61"/>
    </row>
    <row r="109" spans="7:9">
      <c r="G109" s="59"/>
      <c r="H109" s="59"/>
      <c r="I109" s="59"/>
    </row>
    <row r="110" spans="7:9">
      <c r="G110" s="61"/>
      <c r="H110" s="61"/>
      <c r="I110" s="61"/>
    </row>
    <row r="111" spans="7:9">
      <c r="G111" s="61"/>
      <c r="H111" s="61"/>
      <c r="I111" s="61"/>
    </row>
    <row r="112" spans="7:9">
      <c r="G112" s="61"/>
      <c r="H112" s="61"/>
      <c r="I112" s="61"/>
    </row>
    <row r="113" spans="7:9">
      <c r="G113" s="61"/>
      <c r="H113" s="61"/>
      <c r="I113" s="61"/>
    </row>
    <row r="114" spans="7:9">
      <c r="G114" s="61"/>
      <c r="H114" s="61"/>
      <c r="I114" s="61"/>
    </row>
    <row r="115" spans="7:9">
      <c r="G115" s="61"/>
      <c r="H115" s="61"/>
      <c r="I115" s="61"/>
    </row>
    <row r="116" spans="7:9">
      <c r="G116" s="61"/>
      <c r="H116" s="61"/>
      <c r="I116" s="61"/>
    </row>
    <row r="117" spans="7:9">
      <c r="G117" s="61"/>
      <c r="H117" s="61"/>
      <c r="I117" s="61"/>
    </row>
    <row r="118" spans="7:9">
      <c r="G118" s="61"/>
      <c r="H118" s="61"/>
      <c r="I118" s="61"/>
    </row>
    <row r="119" spans="7:9">
      <c r="G119" s="61"/>
      <c r="H119" s="61"/>
      <c r="I119" s="61"/>
    </row>
    <row r="120" spans="7:9">
      <c r="G120" s="61"/>
      <c r="H120" s="61"/>
      <c r="I120" s="61"/>
    </row>
    <row r="121" spans="7:9">
      <c r="G121" s="61"/>
      <c r="H121" s="61"/>
      <c r="I121" s="61"/>
    </row>
    <row r="122" spans="7:9">
      <c r="G122" s="61"/>
      <c r="H122" s="61"/>
      <c r="I122" s="61"/>
    </row>
    <row r="123" spans="7:9">
      <c r="G123" s="61"/>
      <c r="H123" s="61"/>
      <c r="I123" s="61"/>
    </row>
    <row r="124" spans="7:9">
      <c r="G124" s="61"/>
      <c r="H124" s="61"/>
      <c r="I124" s="61"/>
    </row>
    <row r="125" spans="7:9">
      <c r="G125" s="59"/>
      <c r="H125" s="59"/>
      <c r="I125" s="59"/>
    </row>
    <row r="126" spans="7:9">
      <c r="G126" s="61"/>
      <c r="H126" s="61"/>
      <c r="I126" s="61"/>
    </row>
    <row r="127" spans="7:9">
      <c r="G127" s="61"/>
      <c r="H127" s="61"/>
      <c r="I127" s="61"/>
    </row>
    <row r="128" spans="7:9">
      <c r="G128" s="61"/>
      <c r="H128" s="61"/>
      <c r="I128" s="61"/>
    </row>
    <row r="129" spans="7:9">
      <c r="G129" s="61"/>
      <c r="H129" s="61"/>
      <c r="I129" s="61"/>
    </row>
    <row r="130" spans="7:9">
      <c r="G130" s="61"/>
      <c r="H130" s="61"/>
      <c r="I130" s="61"/>
    </row>
    <row r="131" spans="7:9">
      <c r="G131" s="61"/>
      <c r="H131" s="61"/>
      <c r="I131" s="61"/>
    </row>
    <row r="132" spans="7:9">
      <c r="G132" s="59"/>
      <c r="H132" s="59"/>
      <c r="I132" s="59"/>
    </row>
    <row r="133" spans="7:9">
      <c r="G133" s="61"/>
      <c r="H133" s="61"/>
      <c r="I133" s="61"/>
    </row>
    <row r="134" spans="7:9">
      <c r="G134" s="61"/>
      <c r="H134" s="61"/>
      <c r="I134" s="61"/>
    </row>
    <row r="135" spans="7:9">
      <c r="G135" s="61"/>
      <c r="H135" s="61"/>
      <c r="I135" s="61"/>
    </row>
    <row r="136" spans="7:9">
      <c r="G136" s="61"/>
      <c r="H136" s="61"/>
      <c r="I136" s="61"/>
    </row>
    <row r="137" spans="7:9">
      <c r="G137" s="61"/>
      <c r="H137" s="61"/>
      <c r="I137" s="61"/>
    </row>
    <row r="138" spans="7:9">
      <c r="G138" s="61"/>
      <c r="H138" s="61"/>
      <c r="I138" s="61"/>
    </row>
    <row r="139" spans="7:9">
      <c r="G139" s="59"/>
      <c r="H139" s="59"/>
      <c r="I139" s="59"/>
    </row>
    <row r="140" spans="7:9">
      <c r="G140" s="59"/>
      <c r="H140" s="59"/>
      <c r="I140" s="59"/>
    </row>
    <row r="141" spans="7:9">
      <c r="G141" s="59"/>
      <c r="H141" s="59"/>
      <c r="I141" s="59"/>
    </row>
    <row r="142" spans="7:9">
      <c r="G142" s="20"/>
      <c r="H142" s="20"/>
      <c r="I142" s="20"/>
    </row>
    <row r="143" spans="7:9">
      <c r="G143" s="20"/>
      <c r="H143" s="20"/>
      <c r="I143" s="20"/>
    </row>
    <row r="144" spans="7:9">
      <c r="G144" s="20"/>
      <c r="H144" s="20"/>
      <c r="I144" s="20"/>
    </row>
    <row r="145" spans="7:9">
      <c r="G145" s="56"/>
      <c r="H145" s="56"/>
      <c r="I145" s="56"/>
    </row>
    <row r="146" spans="7:9">
      <c r="G146" s="56"/>
      <c r="H146" s="56"/>
      <c r="I146" s="56"/>
    </row>
    <row r="147" spans="7:9">
      <c r="G147" s="56"/>
      <c r="H147" s="56"/>
      <c r="I147" s="56"/>
    </row>
    <row r="148" spans="7:9">
      <c r="G148" s="56"/>
      <c r="H148" s="56"/>
      <c r="I148" s="56"/>
    </row>
    <row r="149" spans="7:9">
      <c r="G149" s="56"/>
      <c r="H149" s="56"/>
      <c r="I149" s="56"/>
    </row>
    <row r="150" spans="7:9">
      <c r="G150" s="56"/>
      <c r="H150" s="56"/>
      <c r="I150" s="56"/>
    </row>
    <row r="151" spans="7:9">
      <c r="G151" s="56"/>
      <c r="H151" s="56"/>
      <c r="I151" s="56"/>
    </row>
    <row r="152" spans="7:9">
      <c r="G152" s="56"/>
      <c r="H152" s="56"/>
      <c r="I152" s="56"/>
    </row>
    <row r="153" spans="7:9">
      <c r="G153" s="56"/>
      <c r="H153" s="56"/>
      <c r="I153" s="56"/>
    </row>
    <row r="154" spans="7:9">
      <c r="G154" s="56"/>
      <c r="H154" s="56"/>
      <c r="I154" s="56"/>
    </row>
    <row r="155" spans="7:9">
      <c r="G155" s="56"/>
      <c r="H155" s="56"/>
      <c r="I155" s="56"/>
    </row>
    <row r="156" spans="7:9">
      <c r="G156" s="56"/>
      <c r="H156" s="56"/>
      <c r="I156" s="56"/>
    </row>
    <row r="157" spans="7:9">
      <c r="G157" s="56"/>
      <c r="H157" s="56"/>
      <c r="I157" s="56"/>
    </row>
    <row r="158" spans="7:9">
      <c r="G158" s="56"/>
      <c r="H158" s="56"/>
      <c r="I158" s="56"/>
    </row>
    <row r="159" spans="7:9">
      <c r="G159" s="56"/>
      <c r="H159" s="56"/>
      <c r="I159" s="56"/>
    </row>
    <row r="160" spans="7:9">
      <c r="G160" s="56"/>
      <c r="H160" s="56"/>
      <c r="I160" s="56"/>
    </row>
    <row r="161" spans="7:9">
      <c r="G161" s="56"/>
      <c r="H161" s="56"/>
      <c r="I161" s="56"/>
    </row>
    <row r="162" spans="7:9">
      <c r="G162" s="56"/>
      <c r="H162" s="56"/>
      <c r="I162" s="56"/>
    </row>
    <row r="163" spans="7:9">
      <c r="G163" s="56"/>
      <c r="H163" s="56"/>
      <c r="I163" s="56"/>
    </row>
    <row r="164" spans="7:9">
      <c r="G164" s="56"/>
      <c r="H164" s="56"/>
      <c r="I164" s="56"/>
    </row>
    <row r="165" spans="7:9">
      <c r="G165" s="56"/>
      <c r="H165" s="56"/>
      <c r="I165" s="56"/>
    </row>
    <row r="166" spans="7:9">
      <c r="G166" s="56"/>
      <c r="H166" s="56"/>
      <c r="I166" s="56"/>
    </row>
    <row r="167" spans="7:9">
      <c r="G167" s="56"/>
      <c r="H167" s="56"/>
      <c r="I167" s="56"/>
    </row>
    <row r="168" spans="7:9">
      <c r="G168" s="56"/>
      <c r="H168" s="56"/>
      <c r="I168" s="56"/>
    </row>
    <row r="169" spans="7:9">
      <c r="G169" s="56"/>
      <c r="H169" s="56"/>
      <c r="I169" s="56"/>
    </row>
    <row r="170" spans="7:9">
      <c r="G170" s="56"/>
      <c r="H170" s="56"/>
      <c r="I170" s="56"/>
    </row>
    <row r="171" spans="7:9">
      <c r="G171" s="56"/>
      <c r="H171" s="56"/>
      <c r="I171" s="56"/>
    </row>
    <row r="172" spans="7:9">
      <c r="G172" s="56"/>
      <c r="H172" s="56"/>
      <c r="I172" s="56"/>
    </row>
    <row r="173" spans="7:9">
      <c r="G173" s="56"/>
      <c r="H173" s="56"/>
      <c r="I173" s="56"/>
    </row>
    <row r="174" spans="7:9">
      <c r="G174" s="56"/>
      <c r="H174" s="56"/>
      <c r="I174" s="56"/>
    </row>
    <row r="175" spans="7:9">
      <c r="G175" s="56"/>
      <c r="H175" s="56"/>
      <c r="I175" s="56"/>
    </row>
    <row r="176" spans="7:9">
      <c r="G176" s="56"/>
      <c r="H176" s="56"/>
      <c r="I176" s="56"/>
    </row>
    <row r="177" spans="7:9">
      <c r="G177" s="56"/>
      <c r="H177" s="56"/>
      <c r="I177" s="56"/>
    </row>
    <row r="178" spans="7:9">
      <c r="G178" s="56"/>
      <c r="H178" s="56"/>
      <c r="I178" s="56"/>
    </row>
    <row r="179" spans="7:9">
      <c r="G179" s="56"/>
      <c r="H179" s="56"/>
      <c r="I179" s="56"/>
    </row>
    <row r="180" spans="7:9">
      <c r="G180" s="56"/>
      <c r="H180" s="56"/>
      <c r="I180" s="56"/>
    </row>
    <row r="181" spans="7:9">
      <c r="G181" s="56"/>
      <c r="H181" s="56"/>
      <c r="I181" s="56"/>
    </row>
    <row r="182" spans="7:9">
      <c r="G182" s="56"/>
      <c r="H182" s="56"/>
      <c r="I182" s="56"/>
    </row>
    <row r="183" spans="7:9">
      <c r="G183" s="56"/>
      <c r="H183" s="56"/>
      <c r="I183" s="56"/>
    </row>
    <row r="184" spans="7:9">
      <c r="G184" s="56"/>
      <c r="H184" s="56"/>
      <c r="I184" s="56"/>
    </row>
    <row r="185" spans="7:9">
      <c r="G185" s="56"/>
      <c r="H185" s="56"/>
      <c r="I185" s="56"/>
    </row>
    <row r="186" spans="7:9">
      <c r="G186" s="56"/>
      <c r="H186" s="56"/>
      <c r="I186" s="56"/>
    </row>
    <row r="187" spans="7:9">
      <c r="G187" s="56"/>
      <c r="H187" s="56"/>
      <c r="I187" s="56"/>
    </row>
    <row r="188" spans="7:9">
      <c r="G188" s="56"/>
      <c r="H188" s="56"/>
      <c r="I188" s="56"/>
    </row>
    <row r="189" spans="7:9">
      <c r="G189" s="56"/>
      <c r="H189" s="56"/>
      <c r="I189" s="56"/>
    </row>
    <row r="190" spans="7:9">
      <c r="G190" s="56"/>
      <c r="H190" s="56"/>
      <c r="I190" s="56"/>
    </row>
  </sheetData>
  <mergeCells count="11">
    <mergeCell ref="A8:B8"/>
    <mergeCell ref="A33:C33"/>
    <mergeCell ref="A55:C55"/>
    <mergeCell ref="A65:C65"/>
    <mergeCell ref="A1:M1"/>
    <mergeCell ref="S1:V1"/>
    <mergeCell ref="A3:V3"/>
    <mergeCell ref="U4:V4"/>
    <mergeCell ref="D5:I5"/>
    <mergeCell ref="J5:O5"/>
    <mergeCell ref="P5:V5"/>
  </mergeCells>
  <pageMargins left="0.15748031496062992" right="0.19685039370078741" top="0.59055118110236227" bottom="0.55118110236220474" header="0.31496062992125984" footer="0.15748031496062992"/>
  <pageSetup paperSize="9" scale="4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1" sqref="E11"/>
    </sheetView>
  </sheetViews>
  <sheetFormatPr defaultRowHeight="15"/>
  <cols>
    <col min="1" max="1" width="15.7109375" bestFit="1" customWidth="1"/>
    <col min="2" max="2" width="14.7109375" bestFit="1" customWidth="1"/>
    <col min="3" max="3" width="15.7109375" bestFit="1" customWidth="1"/>
    <col min="4" max="4" width="14.42578125" customWidth="1"/>
    <col min="5" max="5" width="16.85546875" customWidth="1"/>
    <col min="6" max="6" width="10.85546875" customWidth="1"/>
  </cols>
  <sheetData>
    <row r="1" spans="1:6">
      <c r="A1">
        <v>9</v>
      </c>
      <c r="B1">
        <v>31</v>
      </c>
      <c r="C1">
        <v>48</v>
      </c>
    </row>
    <row r="2" spans="1:6" ht="16.5" thickBot="1">
      <c r="E2" s="138">
        <v>226673945</v>
      </c>
      <c r="F2" s="139">
        <f>SUM(F3:F5)</f>
        <v>35044784</v>
      </c>
    </row>
    <row r="3" spans="1:6" ht="16.5" thickBot="1">
      <c r="A3" s="138">
        <v>7654116</v>
      </c>
      <c r="B3" s="138">
        <v>1699945</v>
      </c>
      <c r="C3" s="138">
        <v>129482757</v>
      </c>
      <c r="D3" s="138">
        <f>SUM(A3:C3)</f>
        <v>138836818</v>
      </c>
      <c r="E3" s="138">
        <v>148879217</v>
      </c>
      <c r="F3" s="139">
        <f>E3-D3</f>
        <v>10042399</v>
      </c>
    </row>
    <row r="4" spans="1:6" ht="16.5" thickBot="1">
      <c r="A4" s="138">
        <v>34771105</v>
      </c>
      <c r="B4" s="138">
        <v>814665</v>
      </c>
      <c r="C4" s="138">
        <v>720316</v>
      </c>
      <c r="D4" s="138">
        <f t="shared" ref="D4:D5" si="0">SUM(A4:C4)</f>
        <v>36306086</v>
      </c>
      <c r="E4" s="138">
        <v>44857313</v>
      </c>
      <c r="F4" s="139">
        <f t="shared" ref="F4:F5" si="1">E4-D4</f>
        <v>8551227</v>
      </c>
    </row>
    <row r="5" spans="1:6" ht="16.5" thickBot="1">
      <c r="A5" s="138">
        <v>1591386</v>
      </c>
      <c r="B5" s="138">
        <v>525543</v>
      </c>
      <c r="C5" s="138">
        <v>14369328</v>
      </c>
      <c r="D5" s="138">
        <f t="shared" si="0"/>
        <v>16486257</v>
      </c>
      <c r="E5" s="138">
        <v>32937415</v>
      </c>
      <c r="F5" s="139">
        <f t="shared" si="1"/>
        <v>16451158</v>
      </c>
    </row>
    <row r="7" spans="1:6">
      <c r="D7" s="139">
        <f>SUM(D3:D6)</f>
        <v>191629161</v>
      </c>
    </row>
    <row r="9" spans="1:6">
      <c r="A9" t="s">
        <v>177</v>
      </c>
      <c r="B9" t="s">
        <v>178</v>
      </c>
      <c r="C9" t="s">
        <v>556</v>
      </c>
    </row>
    <row r="10" spans="1:6">
      <c r="A10" s="140">
        <v>25223640</v>
      </c>
      <c r="B10" s="140">
        <v>3337026</v>
      </c>
      <c r="C10" s="140">
        <f>SUM(A10:B10)</f>
        <v>28560666</v>
      </c>
      <c r="D10" s="140">
        <v>27362461</v>
      </c>
      <c r="E10" s="140">
        <f>C10-D10</f>
        <v>1198205</v>
      </c>
    </row>
    <row r="11" spans="1:6">
      <c r="A11" s="140">
        <v>3673096</v>
      </c>
      <c r="B11" s="140">
        <v>0</v>
      </c>
      <c r="C11" s="140">
        <f t="shared" ref="C11:C13" si="2">SUM(A11:B11)</f>
        <v>3673096</v>
      </c>
      <c r="D11" s="140">
        <v>3673096</v>
      </c>
      <c r="E11" s="140"/>
    </row>
    <row r="12" spans="1:6">
      <c r="A12" s="140">
        <v>6751187</v>
      </c>
      <c r="B12" s="140">
        <v>1888957</v>
      </c>
      <c r="C12" s="140">
        <f t="shared" si="2"/>
        <v>8640144</v>
      </c>
      <c r="D12" s="140">
        <v>8381365</v>
      </c>
      <c r="E12" s="140"/>
    </row>
    <row r="13" spans="1:6">
      <c r="A13" s="140">
        <v>14799357</v>
      </c>
      <c r="B13" s="140">
        <v>1448069</v>
      </c>
      <c r="C13" s="140">
        <f t="shared" si="2"/>
        <v>16247426</v>
      </c>
      <c r="D13" s="140">
        <v>15308000</v>
      </c>
      <c r="E13" s="140"/>
    </row>
  </sheetData>
  <pageMargins left="0.7" right="0.2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1-4 ТПИ</vt:lpstr>
      <vt:lpstr>1-5 УВС</vt:lpstr>
      <vt:lpstr>1-6 СВОД</vt:lpstr>
      <vt:lpstr>Лист1</vt:lpstr>
      <vt:lpstr>'1-4 ТПИ'!Заголовки_для_печати</vt:lpstr>
      <vt:lpstr>'1-6 СВОД'!Заголовки_для_печати</vt:lpstr>
      <vt:lpstr>'1-4 ТПИ'!Область_печати</vt:lpstr>
      <vt:lpstr>'1-6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2017-09-13T03:55:59Z</dcterms:modified>
</cp:coreProperties>
</file>